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02 Навчальний процес\Датамайнінг\2024-2025\"/>
    </mc:Choice>
  </mc:AlternateContent>
  <xr:revisionPtr revIDLastSave="0" documentId="13_ncr:1_{0E889510-BF3C-4485-8061-C73A6FAF2F9B}" xr6:coauthVersionLast="47" xr6:coauthVersionMax="47" xr10:uidLastSave="{00000000-0000-0000-0000-000000000000}"/>
  <bookViews>
    <workbookView xWindow="-120" yWindow="-120" windowWidth="29040" windowHeight="15720" xr2:uid="{7B33702B-5936-4961-9E5B-F21F2DAA9733}"/>
  </bookViews>
  <sheets>
    <sheet name="Аркуш1" sheetId="1" r:id="rId1"/>
  </sheets>
  <definedNames>
    <definedName name="solver_adj" localSheetId="0" hidden="1">Аркуш1!$D$381:$K$381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Аркуш1!$C$66:$H$71</definedName>
    <definedName name="solver_lhs2" localSheetId="0" hidden="1">Аркуш1!$C$72:$H$72</definedName>
    <definedName name="solver_lhs3" localSheetId="0" hidden="1">Аркуш1!$I$66:$I$71</definedName>
    <definedName name="solver_lhs4" localSheetId="0" hidden="1">Аркуш1!$I$72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Аркуш1!$E$409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2</definedName>
    <definedName name="solver_rel3" localSheetId="0" hidden="1">1</definedName>
    <definedName name="solver_rel4" localSheetId="0" hidden="1">2</definedName>
    <definedName name="solver_rhs1" localSheetId="0" hidden="1">"двійкове"</definedName>
    <definedName name="solver_rhs2" localSheetId="0" hidden="1">1</definedName>
    <definedName name="solver_rhs3" localSheetId="0" hidden="1">6</definedName>
    <definedName name="solver_rhs4" localSheetId="0" hidden="1">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8" i="1" l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387" i="1"/>
  <c r="E387" i="1" s="1"/>
  <c r="G383" i="1"/>
  <c r="C409" i="1"/>
  <c r="M379" i="1"/>
  <c r="H339" i="1"/>
  <c r="C367" i="1"/>
  <c r="D367" i="1"/>
  <c r="E367" i="1"/>
  <c r="F367" i="1"/>
  <c r="G367" i="1"/>
  <c r="B367" i="1"/>
  <c r="H329" i="1"/>
  <c r="H330" i="1"/>
  <c r="I328" i="1"/>
  <c r="H328" i="1"/>
  <c r="E409" i="1" l="1"/>
  <c r="B73" i="1"/>
  <c r="I66" i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I339" i="1"/>
  <c r="G330" i="1"/>
  <c r="C333" i="1"/>
  <c r="D332" i="1"/>
  <c r="E331" i="1"/>
  <c r="F330" i="1"/>
  <c r="G329" i="1"/>
  <c r="C332" i="1"/>
  <c r="D331" i="1"/>
  <c r="E330" i="1"/>
  <c r="F329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45" i="1"/>
  <c r="L145" i="1"/>
  <c r="J145" i="1"/>
  <c r="H145" i="1"/>
  <c r="F145" i="1"/>
  <c r="E145" i="1"/>
  <c r="C145" i="1"/>
  <c r="B145" i="1"/>
  <c r="I361" i="1" l="1"/>
  <c r="D77" i="1" l="1"/>
  <c r="E77" i="1"/>
  <c r="F77" i="1"/>
  <c r="G77" i="1"/>
  <c r="H77" i="1"/>
  <c r="I77" i="1"/>
  <c r="D78" i="1"/>
  <c r="E78" i="1"/>
  <c r="F78" i="1"/>
  <c r="G78" i="1"/>
  <c r="H78" i="1"/>
  <c r="I78" i="1"/>
  <c r="D79" i="1"/>
  <c r="E79" i="1"/>
  <c r="F79" i="1"/>
  <c r="G79" i="1"/>
  <c r="H79" i="1"/>
  <c r="I79" i="1"/>
  <c r="D80" i="1"/>
  <c r="E80" i="1"/>
  <c r="F80" i="1"/>
  <c r="G80" i="1"/>
  <c r="H80" i="1"/>
  <c r="I80" i="1"/>
  <c r="D81" i="1"/>
  <c r="E81" i="1"/>
  <c r="F81" i="1"/>
  <c r="G81" i="1"/>
  <c r="H81" i="1"/>
  <c r="I81" i="1"/>
  <c r="D82" i="1"/>
  <c r="E82" i="1"/>
  <c r="F82" i="1"/>
  <c r="G82" i="1"/>
  <c r="H82" i="1"/>
  <c r="I82" i="1"/>
  <c r="D83" i="1"/>
  <c r="E83" i="1"/>
  <c r="F83" i="1"/>
  <c r="G83" i="1"/>
  <c r="H83" i="1"/>
  <c r="I83" i="1"/>
  <c r="D84" i="1"/>
  <c r="E84" i="1"/>
  <c r="F84" i="1"/>
  <c r="G84" i="1"/>
  <c r="H84" i="1"/>
  <c r="I84" i="1"/>
  <c r="D85" i="1"/>
  <c r="E85" i="1"/>
  <c r="F85" i="1"/>
  <c r="G85" i="1"/>
  <c r="H85" i="1"/>
  <c r="I85" i="1"/>
  <c r="D86" i="1"/>
  <c r="E86" i="1"/>
  <c r="F86" i="1"/>
  <c r="G86" i="1"/>
  <c r="H86" i="1"/>
  <c r="I86" i="1"/>
  <c r="D87" i="1"/>
  <c r="E87" i="1"/>
  <c r="F87" i="1"/>
  <c r="G87" i="1"/>
  <c r="H87" i="1"/>
  <c r="I87" i="1"/>
  <c r="E76" i="1"/>
  <c r="F76" i="1"/>
  <c r="G76" i="1"/>
  <c r="H76" i="1"/>
  <c r="I76" i="1"/>
  <c r="D76" i="1"/>
  <c r="C72" i="1"/>
  <c r="I71" i="1"/>
  <c r="D72" i="1"/>
  <c r="E72" i="1"/>
  <c r="F72" i="1"/>
  <c r="G72" i="1"/>
  <c r="H72" i="1"/>
  <c r="I67" i="1"/>
  <c r="I68" i="1"/>
  <c r="I69" i="1"/>
  <c r="I70" i="1"/>
  <c r="F34" i="1"/>
  <c r="J34" i="1"/>
  <c r="K34" i="1"/>
  <c r="L33" i="1"/>
  <c r="L34" i="1" s="1"/>
  <c r="K33" i="1"/>
  <c r="J33" i="1"/>
  <c r="I33" i="1"/>
  <c r="I34" i="1" s="1"/>
  <c r="H33" i="1"/>
  <c r="H34" i="1" s="1"/>
  <c r="G33" i="1"/>
  <c r="G34" i="1" s="1"/>
  <c r="F33" i="1"/>
  <c r="E33" i="1"/>
  <c r="E34" i="1" s="1"/>
  <c r="D33" i="1"/>
  <c r="D34" i="1" s="1"/>
  <c r="C33" i="1"/>
  <c r="C34" i="1" s="1"/>
  <c r="M28" i="1"/>
  <c r="L28" i="1"/>
  <c r="K28" i="1"/>
  <c r="J28" i="1"/>
  <c r="I28" i="1"/>
  <c r="H28" i="1"/>
  <c r="G28" i="1"/>
  <c r="F28" i="1"/>
  <c r="E28" i="1"/>
  <c r="D28" i="1"/>
  <c r="C28" i="1"/>
  <c r="D23" i="1"/>
  <c r="E23" i="1"/>
  <c r="F23" i="1"/>
  <c r="G23" i="1"/>
  <c r="H23" i="1"/>
  <c r="I23" i="1"/>
  <c r="J23" i="1"/>
  <c r="K23" i="1"/>
  <c r="M23" i="1" s="1"/>
  <c r="L23" i="1"/>
  <c r="C23" i="1"/>
  <c r="M18" i="1"/>
  <c r="L18" i="1"/>
  <c r="D18" i="1"/>
  <c r="E18" i="1"/>
  <c r="F18" i="1"/>
  <c r="G18" i="1"/>
  <c r="H18" i="1"/>
  <c r="I18" i="1"/>
  <c r="J18" i="1"/>
  <c r="K18" i="1"/>
  <c r="C18" i="1"/>
  <c r="D13" i="1"/>
  <c r="E13" i="1"/>
  <c r="F13" i="1"/>
  <c r="G13" i="1"/>
  <c r="H13" i="1"/>
  <c r="I13" i="1"/>
  <c r="J13" i="1"/>
  <c r="K13" i="1"/>
  <c r="L13" i="1"/>
  <c r="C13" i="1"/>
  <c r="M13" i="1" s="1"/>
  <c r="M34" i="1" l="1"/>
  <c r="I72" i="1"/>
</calcChain>
</file>

<file path=xl/sharedStrings.xml><?xml version="1.0" encoding="utf-8"?>
<sst xmlns="http://schemas.openxmlformats.org/spreadsheetml/2006/main" count="315" uniqueCount="102">
  <si>
    <t>Кластеризація</t>
  </si>
  <si>
    <t>Параметри</t>
  </si>
  <si>
    <t>Об'єкти</t>
  </si>
  <si>
    <t>Об1</t>
  </si>
  <si>
    <t>Об2</t>
  </si>
  <si>
    <t>Об3</t>
  </si>
  <si>
    <t>Об4</t>
  </si>
  <si>
    <t>Об5</t>
  </si>
  <si>
    <t>Об6</t>
  </si>
  <si>
    <t>Па1</t>
  </si>
  <si>
    <t>Па2</t>
  </si>
  <si>
    <t>Па3</t>
  </si>
  <si>
    <t>Па4</t>
  </si>
  <si>
    <t>Па5</t>
  </si>
  <si>
    <t>Па6</t>
  </si>
  <si>
    <t>Па7</t>
  </si>
  <si>
    <t>Па8</t>
  </si>
  <si>
    <t>Па9</t>
  </si>
  <si>
    <t>Па10</t>
  </si>
  <si>
    <t>p =</t>
  </si>
  <si>
    <t>r =</t>
  </si>
  <si>
    <t>Кл1</t>
  </si>
  <si>
    <t>Кл2</t>
  </si>
  <si>
    <t>Кл3</t>
  </si>
  <si>
    <t>Кл4</t>
  </si>
  <si>
    <t>Кл5</t>
  </si>
  <si>
    <t>Кл6</t>
  </si>
  <si>
    <t>Кластери</t>
  </si>
  <si>
    <t>Z =</t>
  </si>
  <si>
    <t xml:space="preserve">  ---&gt;MAX</t>
  </si>
  <si>
    <t xml:space="preserve">  &lt; = 6</t>
  </si>
  <si>
    <t>q</t>
  </si>
  <si>
    <t xml:space="preserve">  = 6</t>
  </si>
  <si>
    <t>Х1</t>
  </si>
  <si>
    <t>Х2</t>
  </si>
  <si>
    <t>Х3</t>
  </si>
  <si>
    <t>Х4</t>
  </si>
  <si>
    <t>Y1</t>
  </si>
  <si>
    <t>Y2</t>
  </si>
  <si>
    <t>Дата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</si>
  <si>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</si>
  <si>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</si>
  <si>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</si>
  <si>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</si>
  <si>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</si>
  <si>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</si>
  <si>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</si>
  <si>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</si>
  <si>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</si>
  <si>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</si>
  <si>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</si>
  <si>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</si>
  <si>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</si>
  <si>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</si>
  <si>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</si>
  <si>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</si>
  <si>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</si>
  <si>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</si>
  <si>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</si>
  <si>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</si>
  <si>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</si>
  <si>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</si>
  <si>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</si>
  <si>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</si>
  <si>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RESIDUAL OUTPUT</t>
  </si>
  <si>
    <t>Observation</t>
  </si>
  <si>
    <t>Predicted Y1</t>
  </si>
  <si>
    <t>Residuals</t>
  </si>
  <si>
    <t>Lnдата</t>
  </si>
  <si>
    <t>LnX1</t>
  </si>
  <si>
    <t>LnX2</t>
  </si>
  <si>
    <t>LnX3</t>
  </si>
  <si>
    <t>LnX4</t>
  </si>
  <si>
    <t>LnY1</t>
  </si>
  <si>
    <t>дата%0,5</t>
  </si>
  <si>
    <t>дата/Х1</t>
  </si>
  <si>
    <t>Predicted LnY1</t>
  </si>
  <si>
    <t>Y2 t-1</t>
  </si>
  <si>
    <t>Y2 t-2</t>
  </si>
  <si>
    <t>y2 t-3</t>
  </si>
  <si>
    <t>Y2 t-4</t>
  </si>
  <si>
    <t>Predicted Y2</t>
  </si>
  <si>
    <t>a1</t>
  </si>
  <si>
    <t>a2</t>
  </si>
  <si>
    <t>a3</t>
  </si>
  <si>
    <t>a4</t>
  </si>
  <si>
    <t>a5</t>
  </si>
  <si>
    <t>Y2 p</t>
  </si>
  <si>
    <t>(y2 - Y2 p)^2</t>
  </si>
  <si>
    <t xml:space="preserve">   --&gt;MIN</t>
  </si>
  <si>
    <t>дата^0,5</t>
  </si>
  <si>
    <t>x</t>
  </si>
  <si>
    <t>mA(x)</t>
  </si>
  <si>
    <t>A</t>
  </si>
  <si>
    <t>B</t>
  </si>
  <si>
    <t>C</t>
  </si>
  <si>
    <t>D</t>
  </si>
  <si>
    <t>E</t>
  </si>
  <si>
    <t>G</t>
  </si>
  <si>
    <t>H</t>
  </si>
  <si>
    <t>YP</t>
  </si>
  <si>
    <t>(Y-Yp)^2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</si>
</sst>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theme="1"/>
      <name val="Aptos Narrow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3" fillId="0" borderId="0" xfId="1" applyNumberFormat="1" applyFont="1" applyAlignment="1">
      <alignment horizontal="right" vertical="center"/>
    </xf>
    <xf numFmtId="14" fontId="0" fillId="0" borderId="1" xfId="0" applyNumberFormat="1" applyBorder="1" applyAlignment="1">
      <alignment horizontal="center"/>
    </xf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Continuous"/>
    </xf>
    <xf numFmtId="2" fontId="0" fillId="0" borderId="1" xfId="0" applyNumberFormat="1" applyBorder="1"/>
    <xf numFmtId="14" fontId="0" fillId="0" borderId="1" xfId="0" applyNumberFormat="1" applyBorder="1"/>
    <xf numFmtId="0" fontId="0" fillId="2" borderId="0" xfId="0" applyFill="1"/>
    <xf numFmtId="0" fontId="4" fillId="3" borderId="3" xfId="0" applyFont="1" applyFill="1" applyBorder="1" applyAlignment="1">
      <alignment horizontal="center"/>
    </xf>
    <xf numFmtId="0" fontId="0" fillId="3" borderId="0" xfId="0" applyFill="1"/>
    <xf numFmtId="0" fontId="0" fillId="3" borderId="2" xfId="0" applyFill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</cellXfs>
  <cellStyles count="2">
    <cellStyle name="Звичайний" xfId="0" builtinId="0"/>
    <cellStyle name="Звичайний_Аркуш1" xfId="1" xr:uid="{E7FA0683-427E-43C5-8B42-5521EA35BC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Аркуш1!$K$120:$K$141</c:f>
              <c:numCache>
                <c:formatCode>General</c:formatCode>
                <c:ptCount val="22"/>
                <c:pt idx="0">
                  <c:v>37.820745464929985</c:v>
                </c:pt>
                <c:pt idx="1">
                  <c:v>-11.033640569356464</c:v>
                </c:pt>
                <c:pt idx="2">
                  <c:v>-25.368748896396824</c:v>
                </c:pt>
                <c:pt idx="3">
                  <c:v>16.181044868342667</c:v>
                </c:pt>
                <c:pt idx="4">
                  <c:v>20.841919050311446</c:v>
                </c:pt>
                <c:pt idx="5">
                  <c:v>108.05697214667225</c:v>
                </c:pt>
                <c:pt idx="6">
                  <c:v>-96.36080166092313</c:v>
                </c:pt>
                <c:pt idx="7">
                  <c:v>82.434100917232229</c:v>
                </c:pt>
                <c:pt idx="8">
                  <c:v>-86.095710708288323</c:v>
                </c:pt>
                <c:pt idx="9">
                  <c:v>-24.194304793307708</c:v>
                </c:pt>
                <c:pt idx="10">
                  <c:v>-34.433212183372461</c:v>
                </c:pt>
                <c:pt idx="11">
                  <c:v>-51.470305251534455</c:v>
                </c:pt>
                <c:pt idx="12">
                  <c:v>-83.900524837254807</c:v>
                </c:pt>
                <c:pt idx="13">
                  <c:v>27.315739443430857</c:v>
                </c:pt>
                <c:pt idx="14">
                  <c:v>18.001024667109391</c:v>
                </c:pt>
                <c:pt idx="15">
                  <c:v>75.648803401472662</c:v>
                </c:pt>
                <c:pt idx="16">
                  <c:v>-51.040298714791504</c:v>
                </c:pt>
                <c:pt idx="17">
                  <c:v>93.3456621427394</c:v>
                </c:pt>
                <c:pt idx="18">
                  <c:v>33.174028328705845</c:v>
                </c:pt>
                <c:pt idx="19">
                  <c:v>-31.592718382862017</c:v>
                </c:pt>
                <c:pt idx="20">
                  <c:v>-69.499693152758311</c:v>
                </c:pt>
                <c:pt idx="21">
                  <c:v>52.169918719898533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58-45C7-BE7E-C56E8FF4C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218079"/>
        <c:axId val="1504219999"/>
      </c:scatterChart>
      <c:valAx>
        <c:axId val="150421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504219999"/>
        <c:crosses val="autoZero"/>
        <c:crossBetween val="midCat"/>
      </c:valAx>
      <c:valAx>
        <c:axId val="150421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50421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Аркуш1!$A$367</c:f>
              <c:strCache>
                <c:ptCount val="1"/>
                <c:pt idx="0">
                  <c:v>mA(x)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Аркуш1!$B$366:$G$366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</c:numCache>
            </c:numRef>
          </c:xVal>
          <c:yVal>
            <c:numRef>
              <c:f>Аркуш1!$B$367:$G$367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0.8</c:v>
                </c:pt>
                <c:pt idx="3">
                  <c:v>0.3</c:v>
                </c:pt>
                <c:pt idx="4">
                  <c:v>0.1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FD-4044-BD03-116D9BE85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193343"/>
        <c:axId val="1640193823"/>
      </c:scatterChart>
      <c:valAx>
        <c:axId val="1640193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40193823"/>
        <c:crosses val="autoZero"/>
        <c:crossBetween val="midCat"/>
      </c:valAx>
      <c:valAx>
        <c:axId val="164019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401933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698236325622191E-2"/>
          <c:y val="2.5428331875182269E-2"/>
          <c:w val="0.8880357624603763"/>
          <c:h val="0.842045056867891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Аркуш1!$C$386</c:f>
              <c:strCache>
                <c:ptCount val="1"/>
                <c:pt idx="0">
                  <c:v>Y2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Аркуш1!$B$387:$B$408</c:f>
              <c:numCache>
                <c:formatCode>General</c:formatCode>
                <c:ptCount val="22"/>
                <c:pt idx="0">
                  <c:v>27.804878048780491</c:v>
                </c:pt>
                <c:pt idx="1">
                  <c:v>28.780487804878053</c:v>
                </c:pt>
                <c:pt idx="2">
                  <c:v>29.024390243902442</c:v>
                </c:pt>
                <c:pt idx="3">
                  <c:v>29.26829268292683</c:v>
                </c:pt>
                <c:pt idx="4">
                  <c:v>30.487804878048784</c:v>
                </c:pt>
                <c:pt idx="5">
                  <c:v>31.219512195121954</c:v>
                </c:pt>
                <c:pt idx="6">
                  <c:v>32.682926829268297</c:v>
                </c:pt>
                <c:pt idx="7">
                  <c:v>32.926829268292686</c:v>
                </c:pt>
                <c:pt idx="8">
                  <c:v>33.414634146341463</c:v>
                </c:pt>
                <c:pt idx="9">
                  <c:v>33.414634146341463</c:v>
                </c:pt>
                <c:pt idx="10">
                  <c:v>33.902439024390247</c:v>
                </c:pt>
                <c:pt idx="11">
                  <c:v>35.121951219512198</c:v>
                </c:pt>
                <c:pt idx="12">
                  <c:v>36.585365853658537</c:v>
                </c:pt>
                <c:pt idx="13">
                  <c:v>36.585365853658537</c:v>
                </c:pt>
                <c:pt idx="14">
                  <c:v>36.829268292682933</c:v>
                </c:pt>
                <c:pt idx="15">
                  <c:v>37.31707317073171</c:v>
                </c:pt>
                <c:pt idx="16">
                  <c:v>37.31707317073171</c:v>
                </c:pt>
                <c:pt idx="17">
                  <c:v>39.512195121951223</c:v>
                </c:pt>
                <c:pt idx="18">
                  <c:v>40</c:v>
                </c:pt>
                <c:pt idx="19">
                  <c:v>42.682926829268297</c:v>
                </c:pt>
                <c:pt idx="20">
                  <c:v>45.609756097560982</c:v>
                </c:pt>
                <c:pt idx="21">
                  <c:v>45.853658536585371</c:v>
                </c:pt>
              </c:numCache>
            </c:numRef>
          </c:xVal>
          <c:yVal>
            <c:numRef>
              <c:f>Аркуш1!$C$387:$C$408</c:f>
              <c:numCache>
                <c:formatCode>General</c:formatCode>
                <c:ptCount val="22"/>
                <c:pt idx="0">
                  <c:v>4.0975609756097562</c:v>
                </c:pt>
                <c:pt idx="1">
                  <c:v>3.975609756097561</c:v>
                </c:pt>
                <c:pt idx="2">
                  <c:v>3.8048780487804876</c:v>
                </c:pt>
                <c:pt idx="3">
                  <c:v>3.6585365853658538</c:v>
                </c:pt>
                <c:pt idx="4">
                  <c:v>3.9268292682926829</c:v>
                </c:pt>
                <c:pt idx="5">
                  <c:v>2.8292682926829267</c:v>
                </c:pt>
                <c:pt idx="6">
                  <c:v>3.9512195121951219</c:v>
                </c:pt>
                <c:pt idx="7">
                  <c:v>4</c:v>
                </c:pt>
                <c:pt idx="8">
                  <c:v>4.2195121951219514</c:v>
                </c:pt>
                <c:pt idx="9">
                  <c:v>3.2682926829268291</c:v>
                </c:pt>
                <c:pt idx="10">
                  <c:v>4.024390243902439</c:v>
                </c:pt>
                <c:pt idx="11">
                  <c:v>3.975609756097561</c:v>
                </c:pt>
                <c:pt idx="12">
                  <c:v>3.4146341463414633</c:v>
                </c:pt>
                <c:pt idx="13">
                  <c:v>3.6341463414634148</c:v>
                </c:pt>
                <c:pt idx="14">
                  <c:v>3.9512195121951219</c:v>
                </c:pt>
                <c:pt idx="15">
                  <c:v>4.4878048780487809</c:v>
                </c:pt>
                <c:pt idx="16">
                  <c:v>3.9512195121951219</c:v>
                </c:pt>
                <c:pt idx="17">
                  <c:v>4.4146341463414638</c:v>
                </c:pt>
                <c:pt idx="18">
                  <c:v>3.8536585365853657</c:v>
                </c:pt>
                <c:pt idx="19">
                  <c:v>3.3414634146341462</c:v>
                </c:pt>
                <c:pt idx="20">
                  <c:v>3.0731707317073171</c:v>
                </c:pt>
                <c:pt idx="21">
                  <c:v>4.4146341463414638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F5-4179-8A01-287A0FA2AE42}"/>
            </c:ext>
          </c:extLst>
        </c:ser>
        <c:ser>
          <c:idx val="1"/>
          <c:order val="1"/>
          <c:tx>
            <c:strRef>
              <c:f>Аркуш1!$D$386</c:f>
              <c:strCache>
                <c:ptCount val="1"/>
                <c:pt idx="0">
                  <c:v>YP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Аркуш1!$B$387:$B$408</c:f>
              <c:numCache>
                <c:formatCode>General</c:formatCode>
                <c:ptCount val="22"/>
                <c:pt idx="0">
                  <c:v>27.804878048780491</c:v>
                </c:pt>
                <c:pt idx="1">
                  <c:v>28.780487804878053</c:v>
                </c:pt>
                <c:pt idx="2">
                  <c:v>29.024390243902442</c:v>
                </c:pt>
                <c:pt idx="3">
                  <c:v>29.26829268292683</c:v>
                </c:pt>
                <c:pt idx="4">
                  <c:v>30.487804878048784</c:v>
                </c:pt>
                <c:pt idx="5">
                  <c:v>31.219512195121954</c:v>
                </c:pt>
                <c:pt idx="6">
                  <c:v>32.682926829268297</c:v>
                </c:pt>
                <c:pt idx="7">
                  <c:v>32.926829268292686</c:v>
                </c:pt>
                <c:pt idx="8">
                  <c:v>33.414634146341463</c:v>
                </c:pt>
                <c:pt idx="9">
                  <c:v>33.414634146341463</c:v>
                </c:pt>
                <c:pt idx="10">
                  <c:v>33.902439024390247</c:v>
                </c:pt>
                <c:pt idx="11">
                  <c:v>35.121951219512198</c:v>
                </c:pt>
                <c:pt idx="12">
                  <c:v>36.585365853658537</c:v>
                </c:pt>
                <c:pt idx="13">
                  <c:v>36.585365853658537</c:v>
                </c:pt>
                <c:pt idx="14">
                  <c:v>36.829268292682933</c:v>
                </c:pt>
                <c:pt idx="15">
                  <c:v>37.31707317073171</c:v>
                </c:pt>
                <c:pt idx="16">
                  <c:v>37.31707317073171</c:v>
                </c:pt>
                <c:pt idx="17">
                  <c:v>39.512195121951223</c:v>
                </c:pt>
                <c:pt idx="18">
                  <c:v>40</c:v>
                </c:pt>
                <c:pt idx="19">
                  <c:v>42.682926829268297</c:v>
                </c:pt>
                <c:pt idx="20">
                  <c:v>45.609756097560982</c:v>
                </c:pt>
                <c:pt idx="21">
                  <c:v>45.853658536585371</c:v>
                </c:pt>
              </c:numCache>
            </c:numRef>
          </c:xVal>
          <c:yVal>
            <c:numRef>
              <c:f>Аркуш1!$D$387:$D$408</c:f>
              <c:numCache>
                <c:formatCode>General</c:formatCode>
                <c:ptCount val="22"/>
                <c:pt idx="0">
                  <c:v>3.8303769400000518</c:v>
                </c:pt>
                <c:pt idx="1">
                  <c:v>3.8303769400000518</c:v>
                </c:pt>
                <c:pt idx="2">
                  <c:v>3.8303769400000518</c:v>
                </c:pt>
                <c:pt idx="3">
                  <c:v>3.8303769400000518</c:v>
                </c:pt>
                <c:pt idx="4">
                  <c:v>3.8303769400000518</c:v>
                </c:pt>
                <c:pt idx="5">
                  <c:v>3.8303769400000518</c:v>
                </c:pt>
                <c:pt idx="6">
                  <c:v>3.8303769400000518</c:v>
                </c:pt>
                <c:pt idx="7">
                  <c:v>3.8303769400000518</c:v>
                </c:pt>
                <c:pt idx="8">
                  <c:v>3.8303769400000518</c:v>
                </c:pt>
                <c:pt idx="9">
                  <c:v>3.8303769400000518</c:v>
                </c:pt>
                <c:pt idx="10">
                  <c:v>3.8303769400000518</c:v>
                </c:pt>
                <c:pt idx="11">
                  <c:v>3.8303769400000518</c:v>
                </c:pt>
                <c:pt idx="12">
                  <c:v>3.8303769400000518</c:v>
                </c:pt>
                <c:pt idx="13">
                  <c:v>3.8303769400000518</c:v>
                </c:pt>
                <c:pt idx="14">
                  <c:v>3.8303769400000518</c:v>
                </c:pt>
                <c:pt idx="15">
                  <c:v>3.8303769400000518</c:v>
                </c:pt>
                <c:pt idx="16">
                  <c:v>3.8303769400000518</c:v>
                </c:pt>
                <c:pt idx="17">
                  <c:v>3.8303769400000518</c:v>
                </c:pt>
                <c:pt idx="18">
                  <c:v>3.8303769400000518</c:v>
                </c:pt>
                <c:pt idx="19">
                  <c:v>3.8303769400000518</c:v>
                </c:pt>
                <c:pt idx="20">
                  <c:v>3.8303769400000518</c:v>
                </c:pt>
                <c:pt idx="21">
                  <c:v>3.8303769400000518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F5-4179-8A01-287A0FA2A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606336"/>
        <c:axId val="819601536"/>
      </c:scatterChart>
      <c:valAx>
        <c:axId val="819606336"/>
        <c:scaling>
          <c:orientation val="minMax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819601536"/>
        <c:crosses val="autoZero"/>
        <c:crossBetween val="midCat"/>
      </c:valAx>
      <c:valAx>
        <c:axId val="819601536"/>
        <c:scaling>
          <c:orientation val="minMax"/>
          <c:max val="5"/>
          <c:min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819606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7" Type="http://schemas.openxmlformats.org/officeDocument/2006/relationships/chart" Target="../charts/chart3.xml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chart" Target="../charts/chart2.xml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8</xdr:row>
          <xdr:rowOff>28575</xdr:rowOff>
        </xdr:from>
        <xdr:to>
          <xdr:col>2</xdr:col>
          <xdr:colOff>19050</xdr:colOff>
          <xdr:row>9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3</xdr:col>
          <xdr:colOff>142875</xdr:colOff>
          <xdr:row>14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2</xdr:col>
          <xdr:colOff>95250</xdr:colOff>
          <xdr:row>20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47625</xdr:rowOff>
        </xdr:from>
        <xdr:to>
          <xdr:col>2</xdr:col>
          <xdr:colOff>219075</xdr:colOff>
          <xdr:row>24</xdr:row>
          <xdr:rowOff>142875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27</xdr:row>
          <xdr:rowOff>19050</xdr:rowOff>
        </xdr:from>
        <xdr:to>
          <xdr:col>1</xdr:col>
          <xdr:colOff>523875</xdr:colOff>
          <xdr:row>29</xdr:row>
          <xdr:rowOff>66675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391963</xdr:colOff>
      <xdr:row>52</xdr:row>
      <xdr:rowOff>166687</xdr:rowOff>
    </xdr:from>
    <xdr:to>
      <xdr:col>15</xdr:col>
      <xdr:colOff>472228</xdr:colOff>
      <xdr:row>71</xdr:row>
      <xdr:rowOff>90095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4151" y="10072687"/>
          <a:ext cx="3288999" cy="3542908"/>
        </a:xfrm>
        <a:prstGeom prst="rect">
          <a:avLst/>
        </a:prstGeom>
      </xdr:spPr>
    </xdr:pic>
    <xdr:clientData/>
  </xdr:twoCellAnchor>
  <xdr:twoCellAnchor editAs="oneCell">
    <xdr:from>
      <xdr:col>0</xdr:col>
      <xdr:colOff>232172</xdr:colOff>
      <xdr:row>114</xdr:row>
      <xdr:rowOff>125019</xdr:rowOff>
    </xdr:from>
    <xdr:to>
      <xdr:col>9</xdr:col>
      <xdr:colOff>276487</xdr:colOff>
      <xdr:row>120</xdr:row>
      <xdr:rowOff>85625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172" y="21913457"/>
          <a:ext cx="6152221" cy="1115512"/>
        </a:xfrm>
        <a:prstGeom prst="rect">
          <a:avLst/>
        </a:prstGeom>
      </xdr:spPr>
    </xdr:pic>
    <xdr:clientData/>
  </xdr:twoCellAnchor>
  <xdr:twoCellAnchor>
    <xdr:from>
      <xdr:col>1</xdr:col>
      <xdr:colOff>116085</xdr:colOff>
      <xdr:row>121</xdr:row>
      <xdr:rowOff>149423</xdr:rowOff>
    </xdr:from>
    <xdr:to>
      <xdr:col>8</xdr:col>
      <xdr:colOff>26788</xdr:colOff>
      <xdr:row>136</xdr:row>
      <xdr:rowOff>35123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583406</xdr:colOff>
      <xdr:row>212</xdr:row>
      <xdr:rowOff>190500</xdr:rowOff>
    </xdr:from>
    <xdr:to>
      <xdr:col>6</xdr:col>
      <xdr:colOff>500064</xdr:colOff>
      <xdr:row>217</xdr:row>
      <xdr:rowOff>160735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40767000"/>
          <a:ext cx="4065986" cy="934641"/>
        </a:xfrm>
        <a:prstGeom prst="rect">
          <a:avLst/>
        </a:prstGeom>
      </xdr:spPr>
    </xdr:pic>
    <xdr:clientData/>
  </xdr:twoCellAnchor>
  <xdr:twoCellAnchor editAs="oneCell">
    <xdr:from>
      <xdr:col>0</xdr:col>
      <xdr:colOff>678657</xdr:colOff>
      <xdr:row>265</xdr:row>
      <xdr:rowOff>168120</xdr:rowOff>
    </xdr:from>
    <xdr:to>
      <xdr:col>6</xdr:col>
      <xdr:colOff>563191</xdr:colOff>
      <xdr:row>269</xdr:row>
      <xdr:rowOff>140082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8657" y="50936370"/>
          <a:ext cx="4033862" cy="7458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332</xdr:row>
          <xdr:rowOff>85725</xdr:rowOff>
        </xdr:from>
        <xdr:to>
          <xdr:col>7</xdr:col>
          <xdr:colOff>152400</xdr:colOff>
          <xdr:row>336</xdr:row>
          <xdr:rowOff>66675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306585</xdr:colOff>
      <xdr:row>357</xdr:row>
      <xdr:rowOff>3571</xdr:rowOff>
    </xdr:from>
    <xdr:to>
      <xdr:col>8</xdr:col>
      <xdr:colOff>217288</xdr:colOff>
      <xdr:row>371</xdr:row>
      <xdr:rowOff>79771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693540</xdr:colOff>
      <xdr:row>383</xdr:row>
      <xdr:rowOff>113703</xdr:rowOff>
    </xdr:from>
    <xdr:to>
      <xdr:col>13</xdr:col>
      <xdr:colOff>175617</xdr:colOff>
      <xdr:row>397</xdr:row>
      <xdr:rowOff>189903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373</xdr:row>
          <xdr:rowOff>9525</xdr:rowOff>
        </xdr:from>
        <xdr:to>
          <xdr:col>4</xdr:col>
          <xdr:colOff>352425</xdr:colOff>
          <xdr:row>377</xdr:row>
          <xdr:rowOff>104775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4602A-F84A-41EB-85CE-E7AC88106904}">
  <dimension ref="A1:X411"/>
  <sheetViews>
    <sheetView tabSelected="1" topLeftCell="A370" zoomScale="160" zoomScaleNormal="160" workbookViewId="0">
      <selection activeCell="F377" sqref="F377"/>
    </sheetView>
  </sheetViews>
  <sheetFormatPr defaultRowHeight="15" x14ac:dyDescent="0.25"/>
  <cols>
    <col min="1" max="1" width="10.5703125" bestFit="1" customWidth="1"/>
    <col min="3" max="3" width="10.5703125" bestFit="1" customWidth="1"/>
    <col min="4" max="4" width="12.42578125" customWidth="1"/>
    <col min="6" max="6" width="10.5703125" bestFit="1" customWidth="1"/>
    <col min="9" max="9" width="11.140625" customWidth="1"/>
    <col min="11" max="11" width="11.7109375" customWidth="1"/>
  </cols>
  <sheetData>
    <row r="1" spans="1:13" x14ac:dyDescent="0.25">
      <c r="A1" t="s">
        <v>0</v>
      </c>
      <c r="B1" s="2"/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</row>
    <row r="2" spans="1:13" x14ac:dyDescent="0.25">
      <c r="B2" s="2"/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</row>
    <row r="3" spans="1:13" x14ac:dyDescent="0.25">
      <c r="A3" s="16" t="s">
        <v>2</v>
      </c>
      <c r="B3" s="2" t="s">
        <v>3</v>
      </c>
      <c r="C3" s="2">
        <v>84</v>
      </c>
      <c r="D3" s="2">
        <v>756.59999999999991</v>
      </c>
      <c r="E3" s="2">
        <v>297.59999999999997</v>
      </c>
      <c r="F3" s="2">
        <v>66.92307692307692</v>
      </c>
      <c r="G3" s="2">
        <v>18.899999999999999</v>
      </c>
      <c r="H3" s="2">
        <v>393.3</v>
      </c>
      <c r="I3" s="2">
        <v>7.0103092783505163</v>
      </c>
      <c r="J3" s="2">
        <v>996</v>
      </c>
      <c r="K3" s="2">
        <v>2560</v>
      </c>
      <c r="L3" s="2">
        <v>5440</v>
      </c>
    </row>
    <row r="4" spans="1:13" x14ac:dyDescent="0.25">
      <c r="A4" s="16"/>
      <c r="B4" s="2" t="s">
        <v>4</v>
      </c>
      <c r="C4" s="2">
        <v>49</v>
      </c>
      <c r="D4" s="2">
        <v>552.9</v>
      </c>
      <c r="E4" s="2">
        <v>408</v>
      </c>
      <c r="F4" s="2">
        <v>63.846153846153847</v>
      </c>
      <c r="G4" s="2">
        <v>23.45</v>
      </c>
      <c r="H4" s="2">
        <v>279.3</v>
      </c>
      <c r="I4" s="2">
        <v>5.463917525773196</v>
      </c>
      <c r="J4" s="2">
        <v>852</v>
      </c>
      <c r="K4" s="2">
        <v>2280</v>
      </c>
      <c r="L4" s="2">
        <v>6560</v>
      </c>
    </row>
    <row r="5" spans="1:13" x14ac:dyDescent="0.25">
      <c r="A5" s="16"/>
      <c r="B5" s="2" t="s">
        <v>5</v>
      </c>
      <c r="C5" s="2">
        <v>72</v>
      </c>
      <c r="D5" s="2">
        <v>572.29999999999995</v>
      </c>
      <c r="E5" s="2">
        <v>225.6</v>
      </c>
      <c r="F5" s="2">
        <v>70</v>
      </c>
      <c r="G5" s="2">
        <v>31.849999999999998</v>
      </c>
      <c r="H5" s="2">
        <v>456</v>
      </c>
      <c r="I5" s="2">
        <v>7.0103092783505163</v>
      </c>
      <c r="J5" s="2">
        <v>1164</v>
      </c>
      <c r="K5" s="2">
        <v>3040</v>
      </c>
      <c r="L5" s="2">
        <v>3840</v>
      </c>
    </row>
    <row r="6" spans="1:13" x14ac:dyDescent="0.25">
      <c r="A6" s="16"/>
      <c r="B6" s="2" t="s">
        <v>6</v>
      </c>
      <c r="C6" s="2">
        <v>77</v>
      </c>
      <c r="D6" s="2">
        <v>834.19999999999993</v>
      </c>
      <c r="E6" s="2">
        <v>388.8</v>
      </c>
      <c r="F6" s="2">
        <v>65.384615384615387</v>
      </c>
      <c r="G6" s="2">
        <v>28</v>
      </c>
      <c r="H6" s="2">
        <v>518.70000000000005</v>
      </c>
      <c r="I6" s="2">
        <v>7.6288659793814437</v>
      </c>
      <c r="J6" s="2">
        <v>1092</v>
      </c>
      <c r="K6" s="2">
        <v>2800</v>
      </c>
      <c r="L6" s="2">
        <v>4480</v>
      </c>
    </row>
    <row r="7" spans="1:13" x14ac:dyDescent="0.25">
      <c r="A7" s="16"/>
      <c r="B7" s="2" t="s">
        <v>7</v>
      </c>
      <c r="C7" s="2">
        <v>63</v>
      </c>
      <c r="D7" s="2">
        <v>601.4</v>
      </c>
      <c r="E7" s="2">
        <v>249.6</v>
      </c>
      <c r="F7" s="2">
        <v>67.692307692307693</v>
      </c>
      <c r="G7" s="2">
        <v>24.849999999999998</v>
      </c>
      <c r="H7" s="2">
        <v>359.1</v>
      </c>
      <c r="I7" s="2">
        <v>7.6288659793814437</v>
      </c>
      <c r="J7" s="2">
        <v>1032</v>
      </c>
      <c r="K7" s="2">
        <v>2080</v>
      </c>
      <c r="L7" s="2">
        <v>7040</v>
      </c>
    </row>
    <row r="8" spans="1:13" x14ac:dyDescent="0.25">
      <c r="A8" s="16"/>
      <c r="B8" s="2" t="s">
        <v>8</v>
      </c>
      <c r="C8" s="2">
        <v>89</v>
      </c>
      <c r="D8" s="2">
        <v>611.09999999999991</v>
      </c>
      <c r="E8" s="2">
        <v>436.8</v>
      </c>
      <c r="F8" s="2">
        <v>73.84615384615384</v>
      </c>
      <c r="G8" s="2">
        <v>20.299999999999997</v>
      </c>
      <c r="H8" s="2">
        <v>313.5</v>
      </c>
      <c r="I8" s="2">
        <v>10</v>
      </c>
      <c r="J8" s="2">
        <v>768</v>
      </c>
      <c r="K8" s="2">
        <v>3720</v>
      </c>
      <c r="L8" s="2">
        <v>7680</v>
      </c>
    </row>
    <row r="11" spans="1:13" x14ac:dyDescent="0.25">
      <c r="B11" s="2" t="s">
        <v>3</v>
      </c>
      <c r="C11" s="2">
        <v>84</v>
      </c>
      <c r="D11" s="2">
        <v>756.59999999999991</v>
      </c>
      <c r="E11" s="2">
        <v>297.59999999999997</v>
      </c>
      <c r="F11" s="2">
        <v>66.92307692307692</v>
      </c>
      <c r="G11" s="2">
        <v>18.899999999999999</v>
      </c>
      <c r="H11" s="2">
        <v>393.3</v>
      </c>
      <c r="I11" s="2">
        <v>7.0103092783505163</v>
      </c>
      <c r="J11" s="2">
        <v>996</v>
      </c>
      <c r="K11" s="2">
        <v>2560</v>
      </c>
      <c r="L11" s="2">
        <v>5440</v>
      </c>
    </row>
    <row r="12" spans="1:13" x14ac:dyDescent="0.25">
      <c r="B12" s="2" t="s">
        <v>4</v>
      </c>
      <c r="C12" s="2">
        <v>49</v>
      </c>
      <c r="D12" s="2">
        <v>552.9</v>
      </c>
      <c r="E12" s="2">
        <v>408</v>
      </c>
      <c r="F12" s="2">
        <v>63.846153846153847</v>
      </c>
      <c r="G12" s="2">
        <v>23.45</v>
      </c>
      <c r="H12" s="2">
        <v>279.3</v>
      </c>
      <c r="I12" s="2">
        <v>5.463917525773196</v>
      </c>
      <c r="J12" s="2">
        <v>852</v>
      </c>
      <c r="K12" s="2">
        <v>2280</v>
      </c>
      <c r="L12" s="2">
        <v>6560</v>
      </c>
    </row>
    <row r="13" spans="1:13" x14ac:dyDescent="0.25">
      <c r="C13">
        <f>(C11^0.5-C12^0.5)^2</f>
        <v>4.6878805412364786</v>
      </c>
      <c r="D13">
        <f t="shared" ref="D13:L13" si="0">(D11^0.5-D12^0.5)^2</f>
        <v>15.940353134034998</v>
      </c>
      <c r="E13">
        <f t="shared" si="0"/>
        <v>8.6902497453490248</v>
      </c>
      <c r="F13">
        <f t="shared" si="0"/>
        <v>3.6204106665392449E-2</v>
      </c>
      <c r="G13">
        <f t="shared" si="0"/>
        <v>0.24513092289681487</v>
      </c>
      <c r="H13">
        <f t="shared" si="0"/>
        <v>9.7314157391376241</v>
      </c>
      <c r="I13">
        <f t="shared" si="0"/>
        <v>9.6221839337208667E-2</v>
      </c>
      <c r="J13">
        <f t="shared" si="0"/>
        <v>5.618931925319635</v>
      </c>
      <c r="K13">
        <f t="shared" si="0"/>
        <v>8.1059614267201905</v>
      </c>
      <c r="L13">
        <f t="shared" si="0"/>
        <v>52.380990339539643</v>
      </c>
      <c r="M13">
        <f>SUM(C13:L13)</f>
        <v>105.53333972023702</v>
      </c>
    </row>
    <row r="16" spans="1:13" x14ac:dyDescent="0.25">
      <c r="B16" s="2" t="s">
        <v>3</v>
      </c>
      <c r="C16" s="2">
        <v>84</v>
      </c>
      <c r="D16" s="2">
        <v>756.59999999999991</v>
      </c>
      <c r="E16" s="2">
        <v>297.59999999999997</v>
      </c>
      <c r="F16" s="2">
        <v>66.92307692307692</v>
      </c>
      <c r="G16" s="2">
        <v>18.899999999999999</v>
      </c>
      <c r="H16" s="2">
        <v>393.3</v>
      </c>
      <c r="I16" s="2">
        <v>7.0103092783505163</v>
      </c>
      <c r="J16" s="2">
        <v>996</v>
      </c>
      <c r="K16" s="2">
        <v>2560</v>
      </c>
      <c r="L16" s="2">
        <v>5440</v>
      </c>
    </row>
    <row r="17" spans="2:13" x14ac:dyDescent="0.25">
      <c r="B17" s="2" t="s">
        <v>4</v>
      </c>
      <c r="C17" s="2">
        <v>49</v>
      </c>
      <c r="D17" s="2">
        <v>552.9</v>
      </c>
      <c r="E17" s="2">
        <v>408</v>
      </c>
      <c r="F17" s="2">
        <v>63.846153846153847</v>
      </c>
      <c r="G17" s="2">
        <v>23.45</v>
      </c>
      <c r="H17" s="2">
        <v>279.3</v>
      </c>
      <c r="I17" s="2">
        <v>5.463917525773196</v>
      </c>
      <c r="J17" s="2">
        <v>852</v>
      </c>
      <c r="K17" s="2">
        <v>2280</v>
      </c>
      <c r="L17" s="2">
        <v>6560</v>
      </c>
    </row>
    <row r="18" spans="2:13" x14ac:dyDescent="0.25">
      <c r="C18">
        <f>ABS(C16-C17)</f>
        <v>35</v>
      </c>
      <c r="D18">
        <f t="shared" ref="D18:K18" si="1">ABS(D16-D17)</f>
        <v>203.69999999999993</v>
      </c>
      <c r="E18">
        <f t="shared" si="1"/>
        <v>110.40000000000003</v>
      </c>
      <c r="F18">
        <f t="shared" si="1"/>
        <v>3.0769230769230731</v>
      </c>
      <c r="G18">
        <f t="shared" si="1"/>
        <v>4.5500000000000007</v>
      </c>
      <c r="H18">
        <f t="shared" si="1"/>
        <v>114</v>
      </c>
      <c r="I18">
        <f t="shared" si="1"/>
        <v>1.5463917525773203</v>
      </c>
      <c r="J18">
        <f t="shared" si="1"/>
        <v>144</v>
      </c>
      <c r="K18">
        <f t="shared" si="1"/>
        <v>280</v>
      </c>
      <c r="L18">
        <f>ABS(L16-L17)</f>
        <v>1120</v>
      </c>
      <c r="M18">
        <f>MAX(C18:L18)</f>
        <v>1120</v>
      </c>
    </row>
    <row r="21" spans="2:13" x14ac:dyDescent="0.25">
      <c r="B21" s="2" t="s">
        <v>3</v>
      </c>
      <c r="C21" s="2">
        <v>84</v>
      </c>
      <c r="D21" s="2">
        <v>756.59999999999991</v>
      </c>
      <c r="E21" s="2">
        <v>297.59999999999997</v>
      </c>
      <c r="F21" s="2">
        <v>66.92307692307692</v>
      </c>
      <c r="G21" s="2">
        <v>18.899999999999999</v>
      </c>
      <c r="H21" s="2">
        <v>393.3</v>
      </c>
      <c r="I21" s="2">
        <v>7.0103092783505163</v>
      </c>
      <c r="J21" s="2">
        <v>996</v>
      </c>
      <c r="K21" s="2">
        <v>2560</v>
      </c>
      <c r="L21" s="2">
        <v>5440</v>
      </c>
    </row>
    <row r="22" spans="2:13" x14ac:dyDescent="0.25">
      <c r="B22" s="2" t="s">
        <v>4</v>
      </c>
      <c r="C22" s="2">
        <v>49</v>
      </c>
      <c r="D22" s="2">
        <v>552.9</v>
      </c>
      <c r="E22" s="2">
        <v>408</v>
      </c>
      <c r="F22" s="2">
        <v>63.846153846153847</v>
      </c>
      <c r="G22" s="2">
        <v>23.45</v>
      </c>
      <c r="H22" s="2">
        <v>279.3</v>
      </c>
      <c r="I22" s="2">
        <v>5.463917525773196</v>
      </c>
      <c r="J22" s="2">
        <v>852</v>
      </c>
      <c r="K22" s="2">
        <v>2280</v>
      </c>
      <c r="L22" s="2">
        <v>6560</v>
      </c>
    </row>
    <row r="23" spans="2:13" x14ac:dyDescent="0.25">
      <c r="C23">
        <f>C21-C22</f>
        <v>35</v>
      </c>
      <c r="D23">
        <f t="shared" ref="D23:L23" si="2">D21-D22</f>
        <v>203.69999999999993</v>
      </c>
      <c r="E23">
        <f t="shared" si="2"/>
        <v>-110.40000000000003</v>
      </c>
      <c r="F23">
        <f t="shared" si="2"/>
        <v>3.0769230769230731</v>
      </c>
      <c r="G23">
        <f t="shared" si="2"/>
        <v>-4.5500000000000007</v>
      </c>
      <c r="H23">
        <f t="shared" si="2"/>
        <v>114</v>
      </c>
      <c r="I23">
        <f t="shared" si="2"/>
        <v>1.5463917525773203</v>
      </c>
      <c r="J23">
        <f t="shared" si="2"/>
        <v>144</v>
      </c>
      <c r="K23">
        <f t="shared" si="2"/>
        <v>280</v>
      </c>
      <c r="L23">
        <f t="shared" si="2"/>
        <v>-1120</v>
      </c>
      <c r="M23">
        <f>SUM(C23:L23)</f>
        <v>-453.62668517049974</v>
      </c>
    </row>
    <row r="26" spans="2:13" x14ac:dyDescent="0.25">
      <c r="B26" s="2" t="s">
        <v>3</v>
      </c>
      <c r="C26" s="2">
        <v>84</v>
      </c>
      <c r="D26" s="2">
        <v>756.59999999999991</v>
      </c>
      <c r="E26" s="2">
        <v>297.59999999999997</v>
      </c>
      <c r="F26" s="2">
        <v>66.92307692307692</v>
      </c>
      <c r="G26" s="2">
        <v>18.899999999999999</v>
      </c>
      <c r="H26" s="2">
        <v>393.3</v>
      </c>
      <c r="I26" s="2">
        <v>7.0103092783505163</v>
      </c>
      <c r="J26" s="2">
        <v>996</v>
      </c>
      <c r="K26" s="2">
        <v>2560</v>
      </c>
      <c r="L26" s="2">
        <v>5440</v>
      </c>
    </row>
    <row r="27" spans="2:13" x14ac:dyDescent="0.25">
      <c r="B27" s="2" t="s">
        <v>4</v>
      </c>
      <c r="C27" s="2">
        <v>49</v>
      </c>
      <c r="D27" s="2">
        <v>552.9</v>
      </c>
      <c r="E27" s="2">
        <v>408</v>
      </c>
      <c r="F27" s="2">
        <v>63.846153846153847</v>
      </c>
      <c r="G27" s="2">
        <v>23.45</v>
      </c>
      <c r="H27" s="2">
        <v>279.3</v>
      </c>
      <c r="I27" s="2">
        <v>5.463917525773196</v>
      </c>
      <c r="J27" s="2">
        <v>852</v>
      </c>
      <c r="K27" s="2">
        <v>2280</v>
      </c>
      <c r="L27" s="2">
        <v>6560</v>
      </c>
    </row>
    <row r="28" spans="2:13" x14ac:dyDescent="0.25">
      <c r="C28">
        <f>ABS(C26-C27)</f>
        <v>35</v>
      </c>
      <c r="D28">
        <f t="shared" ref="D28" si="3">ABS(D26-D27)</f>
        <v>203.69999999999993</v>
      </c>
      <c r="E28">
        <f t="shared" ref="E28" si="4">ABS(E26-E27)</f>
        <v>110.40000000000003</v>
      </c>
      <c r="F28">
        <f t="shared" ref="F28" si="5">ABS(F26-F27)</f>
        <v>3.0769230769230731</v>
      </c>
      <c r="G28">
        <f t="shared" ref="G28" si="6">ABS(G26-G27)</f>
        <v>4.5500000000000007</v>
      </c>
      <c r="H28">
        <f t="shared" ref="H28" si="7">ABS(H26-H27)</f>
        <v>114</v>
      </c>
      <c r="I28">
        <f t="shared" ref="I28" si="8">ABS(I26-I27)</f>
        <v>1.5463917525773203</v>
      </c>
      <c r="J28">
        <f t="shared" ref="J28" si="9">ABS(J26-J27)</f>
        <v>144</v>
      </c>
      <c r="K28">
        <f t="shared" ref="K28" si="10">ABS(K26-K27)</f>
        <v>280</v>
      </c>
      <c r="L28">
        <f>ABS(L26-L27)</f>
        <v>1120</v>
      </c>
      <c r="M28">
        <f>SUM(C28:L28)</f>
        <v>2016.2733148295004</v>
      </c>
    </row>
    <row r="29" spans="2:13" x14ac:dyDescent="0.25">
      <c r="C29" t="s">
        <v>19</v>
      </c>
      <c r="D29">
        <v>2</v>
      </c>
      <c r="E29" t="s">
        <v>20</v>
      </c>
      <c r="F29">
        <v>3</v>
      </c>
    </row>
    <row r="31" spans="2:13" x14ac:dyDescent="0.25">
      <c r="B31" s="2" t="s">
        <v>3</v>
      </c>
      <c r="C31" s="2">
        <v>84</v>
      </c>
      <c r="D31" s="2">
        <v>756.59999999999991</v>
      </c>
      <c r="E31" s="2">
        <v>297.59999999999997</v>
      </c>
      <c r="F31" s="2">
        <v>66.92307692307692</v>
      </c>
      <c r="G31" s="2">
        <v>18.899999999999999</v>
      </c>
      <c r="H31" s="2">
        <v>393.3</v>
      </c>
      <c r="I31" s="2">
        <v>7.0103092783505163</v>
      </c>
      <c r="J31" s="2">
        <v>996</v>
      </c>
      <c r="K31" s="2">
        <v>2560</v>
      </c>
      <c r="L31" s="2">
        <v>5440</v>
      </c>
    </row>
    <row r="32" spans="2:13" x14ac:dyDescent="0.25">
      <c r="B32" s="2" t="s">
        <v>4</v>
      </c>
      <c r="C32" s="2">
        <v>49</v>
      </c>
      <c r="D32" s="2">
        <v>552.9</v>
      </c>
      <c r="E32" s="2">
        <v>408</v>
      </c>
      <c r="F32" s="2">
        <v>63.846153846153847</v>
      </c>
      <c r="G32" s="2">
        <v>23.45</v>
      </c>
      <c r="H32" s="2">
        <v>279.3</v>
      </c>
      <c r="I32" s="2">
        <v>5.463917525773196</v>
      </c>
      <c r="J32" s="2">
        <v>852</v>
      </c>
      <c r="K32" s="2">
        <v>2280</v>
      </c>
      <c r="L32" s="2">
        <v>6560</v>
      </c>
    </row>
    <row r="33" spans="1:13" x14ac:dyDescent="0.25">
      <c r="C33">
        <f>ABS(C31-C32)</f>
        <v>35</v>
      </c>
      <c r="D33">
        <f t="shared" ref="D33" si="11">ABS(D31-D32)</f>
        <v>203.69999999999993</v>
      </c>
      <c r="E33">
        <f t="shared" ref="E33" si="12">ABS(E31-E32)</f>
        <v>110.40000000000003</v>
      </c>
      <c r="F33">
        <f t="shared" ref="F33" si="13">ABS(F31-F32)</f>
        <v>3.0769230769230731</v>
      </c>
      <c r="G33">
        <f t="shared" ref="G33" si="14">ABS(G31-G32)</f>
        <v>4.5500000000000007</v>
      </c>
      <c r="H33">
        <f t="shared" ref="H33" si="15">ABS(H31-H32)</f>
        <v>114</v>
      </c>
      <c r="I33">
        <f t="shared" ref="I33" si="16">ABS(I31-I32)</f>
        <v>1.5463917525773203</v>
      </c>
      <c r="J33">
        <f t="shared" ref="J33" si="17">ABS(J31-J32)</f>
        <v>144</v>
      </c>
      <c r="K33">
        <f t="shared" ref="K33" si="18">ABS(K31-K32)</f>
        <v>280</v>
      </c>
      <c r="L33">
        <f>ABS(L31-L32)</f>
        <v>1120</v>
      </c>
    </row>
    <row r="34" spans="1:13" x14ac:dyDescent="0.25">
      <c r="C34">
        <f>C33^$D$29</f>
        <v>1225</v>
      </c>
      <c r="D34">
        <f t="shared" ref="D34:L34" si="19">D33^$D$29</f>
        <v>41493.689999999973</v>
      </c>
      <c r="E34">
        <f t="shared" si="19"/>
        <v>12188.160000000007</v>
      </c>
      <c r="F34">
        <f t="shared" si="19"/>
        <v>9.4674556213017524</v>
      </c>
      <c r="G34">
        <f t="shared" si="19"/>
        <v>20.702500000000008</v>
      </c>
      <c r="H34">
        <f t="shared" si="19"/>
        <v>12996</v>
      </c>
      <c r="I34">
        <f t="shared" si="19"/>
        <v>2.3913274524391563</v>
      </c>
      <c r="J34">
        <f t="shared" si="19"/>
        <v>20736</v>
      </c>
      <c r="K34">
        <f t="shared" si="19"/>
        <v>78400</v>
      </c>
      <c r="L34">
        <f t="shared" si="19"/>
        <v>1254400</v>
      </c>
      <c r="M34">
        <f>SUM(C34:L34)^(1/F29)</f>
        <v>112.43789589628851</v>
      </c>
    </row>
    <row r="36" spans="1:13" x14ac:dyDescent="0.25">
      <c r="C36" s="17" t="s">
        <v>2</v>
      </c>
      <c r="D36" s="17"/>
      <c r="E36" s="17"/>
      <c r="F36" s="17"/>
      <c r="G36" s="17"/>
      <c r="H36" s="17"/>
    </row>
    <row r="37" spans="1:13" x14ac:dyDescent="0.25">
      <c r="B37" s="2"/>
      <c r="C37" s="3" t="s">
        <v>3</v>
      </c>
      <c r="D37" s="3" t="s">
        <v>4</v>
      </c>
      <c r="E37" s="3" t="s">
        <v>5</v>
      </c>
      <c r="F37" s="3" t="s">
        <v>6</v>
      </c>
      <c r="G37" s="3" t="s">
        <v>7</v>
      </c>
      <c r="H37" s="3" t="s">
        <v>8</v>
      </c>
    </row>
    <row r="38" spans="1:13" x14ac:dyDescent="0.25">
      <c r="B38" s="2" t="s">
        <v>3</v>
      </c>
      <c r="C38" s="3">
        <v>0</v>
      </c>
      <c r="D38" s="3">
        <v>85</v>
      </c>
      <c r="E38" s="3">
        <v>53</v>
      </c>
      <c r="F38" s="3">
        <v>87</v>
      </c>
      <c r="G38" s="3">
        <v>50</v>
      </c>
      <c r="H38" s="3">
        <v>68</v>
      </c>
    </row>
    <row r="39" spans="1:13" x14ac:dyDescent="0.25">
      <c r="B39" s="2" t="s">
        <v>4</v>
      </c>
      <c r="C39" s="3">
        <v>85</v>
      </c>
      <c r="D39" s="3">
        <v>0</v>
      </c>
      <c r="E39" s="3">
        <v>80</v>
      </c>
      <c r="F39" s="3">
        <v>56</v>
      </c>
      <c r="G39" s="3">
        <v>91</v>
      </c>
      <c r="H39" s="3">
        <v>79</v>
      </c>
    </row>
    <row r="40" spans="1:13" x14ac:dyDescent="0.25">
      <c r="B40" s="2" t="s">
        <v>5</v>
      </c>
      <c r="C40" s="3">
        <v>53</v>
      </c>
      <c r="D40" s="3">
        <v>80</v>
      </c>
      <c r="E40" s="3">
        <v>0</v>
      </c>
      <c r="F40" s="3">
        <v>59</v>
      </c>
      <c r="G40" s="3">
        <v>71</v>
      </c>
      <c r="H40" s="3">
        <v>97</v>
      </c>
    </row>
    <row r="41" spans="1:13" x14ac:dyDescent="0.25">
      <c r="B41" s="2" t="s">
        <v>6</v>
      </c>
      <c r="C41" s="3">
        <v>87</v>
      </c>
      <c r="D41" s="3">
        <v>56</v>
      </c>
      <c r="E41" s="3">
        <v>59</v>
      </c>
      <c r="F41" s="3">
        <v>0</v>
      </c>
      <c r="G41" s="3">
        <v>95</v>
      </c>
      <c r="H41" s="3">
        <v>90</v>
      </c>
    </row>
    <row r="42" spans="1:13" x14ac:dyDescent="0.25">
      <c r="B42" s="2" t="s">
        <v>7</v>
      </c>
      <c r="C42" s="3">
        <v>50</v>
      </c>
      <c r="D42" s="3">
        <v>91</v>
      </c>
      <c r="E42" s="3">
        <v>71</v>
      </c>
      <c r="F42" s="3">
        <v>95</v>
      </c>
      <c r="G42" s="3">
        <v>0</v>
      </c>
      <c r="H42" s="3">
        <v>54</v>
      </c>
    </row>
    <row r="43" spans="1:13" x14ac:dyDescent="0.25">
      <c r="B43" s="2" t="s">
        <v>8</v>
      </c>
      <c r="C43" s="3">
        <v>68</v>
      </c>
      <c r="D43" s="3">
        <v>79</v>
      </c>
      <c r="E43" s="3">
        <v>97</v>
      </c>
      <c r="F43" s="3">
        <v>90</v>
      </c>
      <c r="G43" s="3">
        <v>54</v>
      </c>
      <c r="H43" s="3">
        <v>0</v>
      </c>
    </row>
    <row r="47" spans="1:13" x14ac:dyDescent="0.25">
      <c r="A47" s="16" t="s">
        <v>27</v>
      </c>
    </row>
    <row r="48" spans="1:13" x14ac:dyDescent="0.25">
      <c r="A48" s="16"/>
    </row>
    <row r="49" spans="1:8" x14ac:dyDescent="0.25">
      <c r="A49" s="16"/>
    </row>
    <row r="50" spans="1:8" x14ac:dyDescent="0.25">
      <c r="A50" s="16"/>
    </row>
    <row r="51" spans="1:8" x14ac:dyDescent="0.25">
      <c r="A51" s="16"/>
    </row>
    <row r="52" spans="1:8" x14ac:dyDescent="0.25">
      <c r="A52" s="16"/>
    </row>
    <row r="54" spans="1:8" x14ac:dyDescent="0.25">
      <c r="A54" t="s">
        <v>28</v>
      </c>
    </row>
    <row r="56" spans="1:8" x14ac:dyDescent="0.25">
      <c r="C56" s="3" t="s">
        <v>3</v>
      </c>
      <c r="D56" s="3" t="s">
        <v>4</v>
      </c>
      <c r="E56" s="3" t="s">
        <v>5</v>
      </c>
      <c r="F56" s="3" t="s">
        <v>6</v>
      </c>
      <c r="G56" s="3" t="s">
        <v>7</v>
      </c>
      <c r="H56" s="3" t="s">
        <v>8</v>
      </c>
    </row>
    <row r="57" spans="1:8" x14ac:dyDescent="0.25">
      <c r="B57" s="3" t="s">
        <v>3</v>
      </c>
      <c r="C57" s="4">
        <v>0</v>
      </c>
      <c r="D57" s="4">
        <v>1.8359720630474563</v>
      </c>
      <c r="E57" s="4">
        <v>1.7994428587418105</v>
      </c>
      <c r="F57" s="4">
        <v>1.4987689436556966</v>
      </c>
      <c r="G57" s="4">
        <v>1.4680734469888808</v>
      </c>
      <c r="H57" s="4">
        <v>1.9814453608819211</v>
      </c>
    </row>
    <row r="58" spans="1:8" x14ac:dyDescent="0.25">
      <c r="B58" s="3" t="s">
        <v>4</v>
      </c>
      <c r="C58" s="4">
        <v>1.8359720630474563</v>
      </c>
      <c r="D58" s="4">
        <v>0</v>
      </c>
      <c r="E58" s="4">
        <v>2.2088318434896705</v>
      </c>
      <c r="F58" s="4">
        <v>2.1527697883777832</v>
      </c>
      <c r="G58" s="4">
        <v>1.5653599939540352</v>
      </c>
      <c r="H58" s="4">
        <v>2.2454423121244482</v>
      </c>
    </row>
    <row r="59" spans="1:8" x14ac:dyDescent="0.25">
      <c r="B59" s="3" t="s">
        <v>5</v>
      </c>
      <c r="C59" s="4">
        <v>1.7994428587418105</v>
      </c>
      <c r="D59" s="4">
        <v>2.2088318434896705</v>
      </c>
      <c r="E59" s="4">
        <v>0</v>
      </c>
      <c r="F59" s="4">
        <v>1.717673333065457</v>
      </c>
      <c r="G59" s="4">
        <v>1.6584071459719276</v>
      </c>
      <c r="H59" s="4">
        <v>2.4705628514490563</v>
      </c>
    </row>
    <row r="60" spans="1:8" x14ac:dyDescent="0.25">
      <c r="B60" s="3" t="s">
        <v>6</v>
      </c>
      <c r="C60" s="4">
        <v>1.4987689436556966</v>
      </c>
      <c r="D60" s="4">
        <v>2.1527697883777832</v>
      </c>
      <c r="E60" s="4">
        <v>1.717673333065457</v>
      </c>
      <c r="F60" s="4">
        <v>0</v>
      </c>
      <c r="G60" s="4">
        <v>1.8597875187240063</v>
      </c>
      <c r="H60" s="4">
        <v>2.3508896787182492</v>
      </c>
    </row>
    <row r="61" spans="1:8" x14ac:dyDescent="0.25">
      <c r="B61" s="3" t="s">
        <v>7</v>
      </c>
      <c r="C61" s="4">
        <v>1.4680734469888808</v>
      </c>
      <c r="D61" s="4">
        <v>1.5653599939540352</v>
      </c>
      <c r="E61" s="4">
        <v>1.6584071459719276</v>
      </c>
      <c r="F61" s="4">
        <v>1.8597875187240063</v>
      </c>
      <c r="G61" s="4">
        <v>0</v>
      </c>
      <c r="H61" s="4">
        <v>2.1197223300403736</v>
      </c>
    </row>
    <row r="62" spans="1:8" x14ac:dyDescent="0.25">
      <c r="B62" s="3" t="s">
        <v>8</v>
      </c>
      <c r="C62" s="4">
        <v>1.9814453608819211</v>
      </c>
      <c r="D62" s="4">
        <v>2.2454423121244482</v>
      </c>
      <c r="E62" s="4">
        <v>2.4705628514490563</v>
      </c>
      <c r="F62" s="4">
        <v>2.3508896787182492</v>
      </c>
      <c r="G62" s="4">
        <v>2.1197223300403736</v>
      </c>
      <c r="H62" s="4">
        <v>0</v>
      </c>
    </row>
    <row r="64" spans="1:8" x14ac:dyDescent="0.25">
      <c r="B64" t="s">
        <v>31</v>
      </c>
      <c r="C64" s="17" t="s">
        <v>2</v>
      </c>
      <c r="D64" s="17"/>
      <c r="E64" s="17"/>
      <c r="F64" s="17"/>
      <c r="G64" s="17"/>
      <c r="H64" s="17"/>
    </row>
    <row r="65" spans="2:10" x14ac:dyDescent="0.25">
      <c r="B65" s="2"/>
      <c r="C65" s="3" t="s">
        <v>3</v>
      </c>
      <c r="D65" s="3" t="s">
        <v>4</v>
      </c>
      <c r="E65" s="3" t="s">
        <v>5</v>
      </c>
      <c r="F65" s="3" t="s">
        <v>6</v>
      </c>
      <c r="G65" s="3" t="s">
        <v>7</v>
      </c>
      <c r="H65" s="3" t="s">
        <v>8</v>
      </c>
    </row>
    <row r="66" spans="2:10" x14ac:dyDescent="0.25">
      <c r="B66" s="2" t="s">
        <v>21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1">
        <f>SUM(C66:H66)</f>
        <v>0</v>
      </c>
      <c r="J66" t="s">
        <v>30</v>
      </c>
    </row>
    <row r="67" spans="2:10" x14ac:dyDescent="0.25">
      <c r="B67" s="2" t="s">
        <v>22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1">
        <f t="shared" ref="I67:I70" si="20">SUM(C67:H67)</f>
        <v>0</v>
      </c>
      <c r="J67" t="s">
        <v>30</v>
      </c>
    </row>
    <row r="68" spans="2:10" x14ac:dyDescent="0.25">
      <c r="B68" s="2" t="s">
        <v>23</v>
      </c>
      <c r="C68" s="3">
        <v>0</v>
      </c>
      <c r="D68" s="3">
        <v>1</v>
      </c>
      <c r="E68" s="3">
        <v>0</v>
      </c>
      <c r="F68" s="3">
        <v>0</v>
      </c>
      <c r="G68" s="3">
        <v>0</v>
      </c>
      <c r="H68" s="3">
        <v>1</v>
      </c>
      <c r="I68" s="1">
        <f t="shared" si="20"/>
        <v>2</v>
      </c>
      <c r="J68" t="s">
        <v>30</v>
      </c>
    </row>
    <row r="69" spans="2:10" x14ac:dyDescent="0.25">
      <c r="B69" s="2" t="s">
        <v>24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1">
        <f t="shared" si="20"/>
        <v>0</v>
      </c>
      <c r="J69" t="s">
        <v>30</v>
      </c>
    </row>
    <row r="70" spans="2:10" x14ac:dyDescent="0.25">
      <c r="B70" s="2" t="s">
        <v>25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1">
        <f t="shared" si="20"/>
        <v>0</v>
      </c>
      <c r="J70" t="s">
        <v>30</v>
      </c>
    </row>
    <row r="71" spans="2:10" x14ac:dyDescent="0.25">
      <c r="B71" s="2" t="s">
        <v>26</v>
      </c>
      <c r="C71" s="3">
        <v>1</v>
      </c>
      <c r="D71" s="3">
        <v>0</v>
      </c>
      <c r="E71" s="3">
        <v>1</v>
      </c>
      <c r="F71" s="3">
        <v>1</v>
      </c>
      <c r="G71" s="3">
        <v>1</v>
      </c>
      <c r="H71" s="3">
        <v>0</v>
      </c>
      <c r="I71" s="1">
        <f>SUM(C71:H71)</f>
        <v>4</v>
      </c>
      <c r="J71" t="s">
        <v>30</v>
      </c>
    </row>
    <row r="72" spans="2:10" x14ac:dyDescent="0.25">
      <c r="C72" s="1">
        <f>SUM(C66:C71)</f>
        <v>1</v>
      </c>
      <c r="D72" s="1">
        <f t="shared" ref="D72:H72" si="21">SUM(D66:D71)</f>
        <v>1</v>
      </c>
      <c r="E72" s="1">
        <f t="shared" si="21"/>
        <v>1</v>
      </c>
      <c r="F72" s="1">
        <f t="shared" si="21"/>
        <v>1</v>
      </c>
      <c r="G72" s="1">
        <f t="shared" si="21"/>
        <v>1</v>
      </c>
      <c r="H72" s="1">
        <f t="shared" si="21"/>
        <v>1</v>
      </c>
      <c r="I72" s="1">
        <f>SUM(I66:I71)</f>
        <v>6</v>
      </c>
      <c r="J72" t="s">
        <v>32</v>
      </c>
    </row>
    <row r="73" spans="2:10" x14ac:dyDescent="0.25">
      <c r="B73">
        <f>SUMPRODUCT(C57:H62,C66:H71)</f>
        <v>13.602014916028326</v>
      </c>
      <c r="C73" t="s">
        <v>29</v>
      </c>
    </row>
    <row r="76" spans="2:10" x14ac:dyDescent="0.25">
      <c r="D76">
        <f ca="1">RANDBETWEEN(0,1)</f>
        <v>1</v>
      </c>
      <c r="E76">
        <f t="shared" ref="E76:I87" ca="1" si="22">RANDBETWEEN(0,1)</f>
        <v>1</v>
      </c>
      <c r="F76">
        <f t="shared" ca="1" si="22"/>
        <v>1</v>
      </c>
      <c r="G76">
        <f t="shared" ca="1" si="22"/>
        <v>1</v>
      </c>
      <c r="H76">
        <f t="shared" ca="1" si="22"/>
        <v>1</v>
      </c>
      <c r="I76">
        <f t="shared" ca="1" si="22"/>
        <v>1</v>
      </c>
    </row>
    <row r="77" spans="2:10" x14ac:dyDescent="0.25">
      <c r="D77">
        <f t="shared" ref="D77:D87" ca="1" si="23">RANDBETWEEN(0,1)</f>
        <v>1</v>
      </c>
      <c r="E77">
        <f t="shared" ca="1" si="22"/>
        <v>0</v>
      </c>
      <c r="F77">
        <f t="shared" ca="1" si="22"/>
        <v>0</v>
      </c>
      <c r="G77">
        <f t="shared" ca="1" si="22"/>
        <v>1</v>
      </c>
      <c r="H77">
        <f t="shared" ca="1" si="22"/>
        <v>0</v>
      </c>
      <c r="I77">
        <f t="shared" ca="1" si="22"/>
        <v>0</v>
      </c>
    </row>
    <row r="78" spans="2:10" x14ac:dyDescent="0.25">
      <c r="D78">
        <f t="shared" ca="1" si="23"/>
        <v>1</v>
      </c>
      <c r="E78">
        <f t="shared" ca="1" si="22"/>
        <v>1</v>
      </c>
      <c r="F78">
        <f t="shared" ca="1" si="22"/>
        <v>1</v>
      </c>
      <c r="G78">
        <f t="shared" ca="1" si="22"/>
        <v>0</v>
      </c>
      <c r="H78">
        <f t="shared" ca="1" si="22"/>
        <v>0</v>
      </c>
      <c r="I78">
        <f t="shared" ca="1" si="22"/>
        <v>1</v>
      </c>
    </row>
    <row r="79" spans="2:10" x14ac:dyDescent="0.25">
      <c r="D79">
        <f t="shared" ca="1" si="23"/>
        <v>1</v>
      </c>
      <c r="E79">
        <f t="shared" ca="1" si="22"/>
        <v>0</v>
      </c>
      <c r="F79">
        <f t="shared" ca="1" si="22"/>
        <v>0</v>
      </c>
      <c r="G79">
        <f t="shared" ca="1" si="22"/>
        <v>0</v>
      </c>
      <c r="H79">
        <f t="shared" ca="1" si="22"/>
        <v>1</v>
      </c>
      <c r="I79">
        <f t="shared" ca="1" si="22"/>
        <v>1</v>
      </c>
    </row>
    <row r="80" spans="2:10" x14ac:dyDescent="0.25">
      <c r="D80">
        <f t="shared" ca="1" si="23"/>
        <v>1</v>
      </c>
      <c r="E80">
        <f t="shared" ca="1" si="22"/>
        <v>0</v>
      </c>
      <c r="F80">
        <f t="shared" ca="1" si="22"/>
        <v>1</v>
      </c>
      <c r="G80">
        <f t="shared" ca="1" si="22"/>
        <v>0</v>
      </c>
      <c r="H80">
        <f t="shared" ca="1" si="22"/>
        <v>1</v>
      </c>
      <c r="I80">
        <f t="shared" ca="1" si="22"/>
        <v>0</v>
      </c>
    </row>
    <row r="81" spans="1:10" x14ac:dyDescent="0.25">
      <c r="D81">
        <f t="shared" ca="1" si="23"/>
        <v>1</v>
      </c>
      <c r="E81">
        <f t="shared" ca="1" si="22"/>
        <v>0</v>
      </c>
      <c r="F81">
        <f t="shared" ca="1" si="22"/>
        <v>1</v>
      </c>
      <c r="G81">
        <f t="shared" ca="1" si="22"/>
        <v>0</v>
      </c>
      <c r="H81">
        <f t="shared" ca="1" si="22"/>
        <v>1</v>
      </c>
      <c r="I81">
        <f t="shared" ca="1" si="22"/>
        <v>1</v>
      </c>
    </row>
    <row r="82" spans="1:10" x14ac:dyDescent="0.25">
      <c r="D82">
        <f t="shared" ca="1" si="23"/>
        <v>1</v>
      </c>
      <c r="E82">
        <f t="shared" ca="1" si="22"/>
        <v>1</v>
      </c>
      <c r="F82">
        <f t="shared" ca="1" si="22"/>
        <v>0</v>
      </c>
      <c r="G82">
        <f t="shared" ca="1" si="22"/>
        <v>1</v>
      </c>
      <c r="H82">
        <f t="shared" ca="1" si="22"/>
        <v>0</v>
      </c>
      <c r="I82">
        <f t="shared" ca="1" si="22"/>
        <v>1</v>
      </c>
    </row>
    <row r="83" spans="1:10" x14ac:dyDescent="0.25">
      <c r="D83">
        <f t="shared" ca="1" si="23"/>
        <v>0</v>
      </c>
      <c r="E83">
        <f t="shared" ca="1" si="22"/>
        <v>1</v>
      </c>
      <c r="F83">
        <f t="shared" ca="1" si="22"/>
        <v>1</v>
      </c>
      <c r="G83">
        <f t="shared" ca="1" si="22"/>
        <v>1</v>
      </c>
      <c r="H83">
        <f t="shared" ca="1" si="22"/>
        <v>1</v>
      </c>
      <c r="I83">
        <f t="shared" ca="1" si="22"/>
        <v>0</v>
      </c>
    </row>
    <row r="84" spans="1:10" x14ac:dyDescent="0.25">
      <c r="D84">
        <f t="shared" ca="1" si="23"/>
        <v>1</v>
      </c>
      <c r="E84">
        <f t="shared" ca="1" si="22"/>
        <v>0</v>
      </c>
      <c r="F84">
        <f t="shared" ca="1" si="22"/>
        <v>0</v>
      </c>
      <c r="G84">
        <f t="shared" ca="1" si="22"/>
        <v>0</v>
      </c>
      <c r="H84">
        <f t="shared" ca="1" si="22"/>
        <v>0</v>
      </c>
      <c r="I84">
        <f t="shared" ca="1" si="22"/>
        <v>0</v>
      </c>
    </row>
    <row r="85" spans="1:10" x14ac:dyDescent="0.25">
      <c r="D85">
        <f t="shared" ca="1" si="23"/>
        <v>1</v>
      </c>
      <c r="E85">
        <f t="shared" ca="1" si="22"/>
        <v>1</v>
      </c>
      <c r="F85">
        <f t="shared" ca="1" si="22"/>
        <v>1</v>
      </c>
      <c r="G85">
        <f t="shared" ca="1" si="22"/>
        <v>0</v>
      </c>
      <c r="H85">
        <f t="shared" ca="1" si="22"/>
        <v>0</v>
      </c>
      <c r="I85">
        <f t="shared" ca="1" si="22"/>
        <v>0</v>
      </c>
    </row>
    <row r="86" spans="1:10" x14ac:dyDescent="0.25">
      <c r="D86">
        <f t="shared" ca="1" si="23"/>
        <v>0</v>
      </c>
      <c r="E86">
        <f t="shared" ca="1" si="22"/>
        <v>0</v>
      </c>
      <c r="F86">
        <f t="shared" ca="1" si="22"/>
        <v>1</v>
      </c>
      <c r="G86">
        <f t="shared" ca="1" si="22"/>
        <v>0</v>
      </c>
      <c r="H86">
        <f t="shared" ca="1" si="22"/>
        <v>0</v>
      </c>
      <c r="I86">
        <f t="shared" ca="1" si="22"/>
        <v>0</v>
      </c>
    </row>
    <row r="87" spans="1:10" x14ac:dyDescent="0.25">
      <c r="D87">
        <f t="shared" ca="1" si="23"/>
        <v>1</v>
      </c>
      <c r="E87">
        <f t="shared" ca="1" si="22"/>
        <v>1</v>
      </c>
      <c r="F87">
        <f t="shared" ca="1" si="22"/>
        <v>1</v>
      </c>
      <c r="G87">
        <f t="shared" ca="1" si="22"/>
        <v>0</v>
      </c>
      <c r="H87">
        <f t="shared" ca="1" si="22"/>
        <v>0</v>
      </c>
      <c r="I87">
        <f t="shared" ca="1" si="22"/>
        <v>1</v>
      </c>
    </row>
    <row r="92" spans="1:10" x14ac:dyDescent="0.25">
      <c r="A92" s="3" t="s">
        <v>39</v>
      </c>
      <c r="B92" s="3" t="s">
        <v>33</v>
      </c>
      <c r="C92" s="3" t="s">
        <v>34</v>
      </c>
      <c r="D92" s="3" t="s">
        <v>35</v>
      </c>
      <c r="E92" s="3" t="s">
        <v>36</v>
      </c>
      <c r="F92" s="3" t="s">
        <v>37</v>
      </c>
      <c r="G92" s="3" t="s">
        <v>38</v>
      </c>
      <c r="I92" t="s">
        <v>40</v>
      </c>
    </row>
    <row r="93" spans="1:10" ht="15.75" thickBot="1" x14ac:dyDescent="0.3">
      <c r="A93" s="15">
        <v>45211</v>
      </c>
      <c r="B93" s="3">
        <v>132</v>
      </c>
      <c r="C93" s="3">
        <v>81.410256410256409</v>
      </c>
      <c r="D93" s="3">
        <v>489.59999999999997</v>
      </c>
      <c r="E93" s="3">
        <v>29.26829268292683</v>
      </c>
      <c r="F93" s="3">
        <v>467.1</v>
      </c>
      <c r="G93" s="3">
        <v>3.6585365853658538</v>
      </c>
    </row>
    <row r="94" spans="1:10" x14ac:dyDescent="0.25">
      <c r="A94" s="15">
        <v>45247</v>
      </c>
      <c r="B94" s="3">
        <v>180</v>
      </c>
      <c r="C94" s="3">
        <v>99.358974358974351</v>
      </c>
      <c r="D94" s="3">
        <v>632.4</v>
      </c>
      <c r="E94" s="3">
        <v>45.853658536585371</v>
      </c>
      <c r="F94" s="3">
        <v>426.6</v>
      </c>
      <c r="G94" s="3">
        <v>4.4146341463414638</v>
      </c>
      <c r="I94" s="8" t="s">
        <v>41</v>
      </c>
      <c r="J94" s="8"/>
    </row>
    <row r="95" spans="1:10" x14ac:dyDescent="0.25">
      <c r="A95" s="15">
        <v>45283</v>
      </c>
      <c r="B95" s="3">
        <v>159</v>
      </c>
      <c r="C95" s="3">
        <v>96.153846153846146</v>
      </c>
      <c r="D95" s="3">
        <v>513.4</v>
      </c>
      <c r="E95" s="3">
        <v>33.414634146341463</v>
      </c>
      <c r="F95" s="3">
        <v>391.5</v>
      </c>
      <c r="G95" s="3">
        <v>4.2195121951219514</v>
      </c>
      <c r="I95" t="s">
        <v>42</v>
      </c>
      <c r="J95">
        <v>0.2528466974443197</v>
      </c>
    </row>
    <row r="96" spans="1:10" x14ac:dyDescent="0.25">
      <c r="A96" s="15">
        <v>45319</v>
      </c>
      <c r="B96" s="3">
        <v>130</v>
      </c>
      <c r="C96" s="3">
        <v>108.97435897435896</v>
      </c>
      <c r="D96" s="3">
        <v>601.79999999999995</v>
      </c>
      <c r="E96" s="3">
        <v>37.31707317073171</v>
      </c>
      <c r="F96" s="3">
        <v>429.3</v>
      </c>
      <c r="G96" s="3">
        <v>4.4878048780487809</v>
      </c>
      <c r="I96" t="s">
        <v>43</v>
      </c>
      <c r="J96">
        <v>6.3931452408499359E-2</v>
      </c>
    </row>
    <row r="97" spans="1:17" x14ac:dyDescent="0.25">
      <c r="A97" s="15">
        <v>45355</v>
      </c>
      <c r="B97" s="3">
        <v>168</v>
      </c>
      <c r="C97" s="3">
        <v>117.94871794871794</v>
      </c>
      <c r="D97" s="3">
        <v>523.6</v>
      </c>
      <c r="E97" s="3">
        <v>32.682926829268297</v>
      </c>
      <c r="F97" s="3">
        <v>410.40000000000003</v>
      </c>
      <c r="G97" s="3">
        <v>3.9512195121951219</v>
      </c>
      <c r="I97" t="s">
        <v>44</v>
      </c>
      <c r="J97">
        <v>-0.22858996871384457</v>
      </c>
    </row>
    <row r="98" spans="1:17" x14ac:dyDescent="0.25">
      <c r="A98" s="15">
        <v>45391</v>
      </c>
      <c r="B98" s="3">
        <v>171</v>
      </c>
      <c r="C98" s="3">
        <v>117.30769230769231</v>
      </c>
      <c r="D98" s="3">
        <v>397.8</v>
      </c>
      <c r="E98" s="3">
        <v>37.31707317073171</v>
      </c>
      <c r="F98" s="3">
        <v>491.40000000000003</v>
      </c>
      <c r="G98" s="3">
        <v>3.9512195121951219</v>
      </c>
      <c r="I98" t="s">
        <v>45</v>
      </c>
      <c r="J98">
        <v>69.499540606490029</v>
      </c>
    </row>
    <row r="99" spans="1:17" ht="15.75" thickBot="1" x14ac:dyDescent="0.3">
      <c r="A99" s="15">
        <v>45427</v>
      </c>
      <c r="B99" s="3">
        <v>182</v>
      </c>
      <c r="C99" s="3">
        <v>90.384615384615387</v>
      </c>
      <c r="D99" s="3">
        <v>527</v>
      </c>
      <c r="E99" s="3">
        <v>28.780487804878053</v>
      </c>
      <c r="F99" s="3">
        <v>321.3</v>
      </c>
      <c r="G99" s="3">
        <v>3.975609756097561</v>
      </c>
      <c r="I99" s="6" t="s">
        <v>46</v>
      </c>
      <c r="J99" s="6">
        <v>22</v>
      </c>
    </row>
    <row r="100" spans="1:17" x14ac:dyDescent="0.25">
      <c r="A100" s="15">
        <v>45463</v>
      </c>
      <c r="B100" s="3">
        <v>179</v>
      </c>
      <c r="C100" s="3">
        <v>102.56410256410255</v>
      </c>
      <c r="D100" s="3">
        <v>540.6</v>
      </c>
      <c r="E100" s="3">
        <v>31.219512195121954</v>
      </c>
      <c r="F100" s="3">
        <v>488.70000000000005</v>
      </c>
      <c r="G100" s="3">
        <v>2.8292682926829267</v>
      </c>
    </row>
    <row r="101" spans="1:17" ht="15.75" thickBot="1" x14ac:dyDescent="0.3">
      <c r="A101" s="15">
        <v>45499</v>
      </c>
      <c r="B101" s="3">
        <v>179</v>
      </c>
      <c r="C101" s="3">
        <v>96.794871794871796</v>
      </c>
      <c r="D101" s="3">
        <v>448.8</v>
      </c>
      <c r="E101" s="3">
        <v>36.585365853658537</v>
      </c>
      <c r="F101" s="3">
        <v>324</v>
      </c>
      <c r="G101" s="3">
        <v>3.4146341463414633</v>
      </c>
      <c r="I101" t="s">
        <v>47</v>
      </c>
    </row>
    <row r="102" spans="1:17" x14ac:dyDescent="0.25">
      <c r="A102" s="15">
        <v>45535</v>
      </c>
      <c r="B102" s="3">
        <v>153</v>
      </c>
      <c r="C102" s="3">
        <v>101.92307692307692</v>
      </c>
      <c r="D102" s="3">
        <v>584.79999999999995</v>
      </c>
      <c r="E102" s="3">
        <v>29.024390243902442</v>
      </c>
      <c r="F102" s="3">
        <v>383.40000000000003</v>
      </c>
      <c r="G102" s="3">
        <v>3.8048780487804876</v>
      </c>
      <c r="I102" s="7"/>
      <c r="J102" s="7" t="s">
        <v>52</v>
      </c>
      <c r="K102" s="7" t="s">
        <v>53</v>
      </c>
      <c r="L102" s="7" t="s">
        <v>54</v>
      </c>
      <c r="M102" s="7" t="s">
        <v>55</v>
      </c>
      <c r="N102" s="7" t="s">
        <v>56</v>
      </c>
    </row>
    <row r="103" spans="1:17" x14ac:dyDescent="0.25">
      <c r="A103" s="15">
        <v>45571</v>
      </c>
      <c r="B103" s="3">
        <v>118</v>
      </c>
      <c r="C103" s="3">
        <v>94.871794871794862</v>
      </c>
      <c r="D103" s="3">
        <v>489.59999999999997</v>
      </c>
      <c r="E103" s="3">
        <v>36.585365853658537</v>
      </c>
      <c r="F103" s="3">
        <v>380.70000000000005</v>
      </c>
      <c r="G103" s="3">
        <v>3.6341463414634148</v>
      </c>
      <c r="I103" t="s">
        <v>48</v>
      </c>
      <c r="J103">
        <v>5</v>
      </c>
      <c r="K103">
        <v>5278.2598696076893</v>
      </c>
      <c r="L103">
        <v>1055.6519739215378</v>
      </c>
      <c r="M103">
        <v>0.21855306241576306</v>
      </c>
      <c r="N103">
        <v>0.94937006479689079</v>
      </c>
    </row>
    <row r="104" spans="1:17" x14ac:dyDescent="0.25">
      <c r="A104" s="15">
        <v>45607</v>
      </c>
      <c r="B104" s="3">
        <v>178</v>
      </c>
      <c r="C104" s="3">
        <v>96.153846153846146</v>
      </c>
      <c r="D104" s="3">
        <v>394.4</v>
      </c>
      <c r="E104" s="3">
        <v>40</v>
      </c>
      <c r="F104" s="3">
        <v>356.40000000000003</v>
      </c>
      <c r="G104" s="3">
        <v>3.8536585365853657</v>
      </c>
      <c r="I104" t="s">
        <v>49</v>
      </c>
      <c r="J104">
        <v>16</v>
      </c>
      <c r="K104">
        <v>77282.9783122105</v>
      </c>
      <c r="L104">
        <v>4830.1861445131563</v>
      </c>
    </row>
    <row r="105" spans="1:17" ht="15.75" thickBot="1" x14ac:dyDescent="0.3">
      <c r="A105" s="15">
        <v>45643</v>
      </c>
      <c r="B105" s="3">
        <v>157</v>
      </c>
      <c r="C105" s="3">
        <v>96.794871794871796</v>
      </c>
      <c r="D105" s="3">
        <v>493</v>
      </c>
      <c r="E105" s="3">
        <v>32.926829268292686</v>
      </c>
      <c r="F105" s="3">
        <v>324</v>
      </c>
      <c r="G105" s="3">
        <v>4</v>
      </c>
      <c r="I105" s="6" t="s">
        <v>50</v>
      </c>
      <c r="J105" s="6">
        <v>21</v>
      </c>
      <c r="K105" s="6">
        <v>82561.238181818189</v>
      </c>
      <c r="L105" s="6"/>
      <c r="M105" s="6"/>
      <c r="N105" s="6"/>
    </row>
    <row r="106" spans="1:17" ht="15.75" thickBot="1" x14ac:dyDescent="0.3">
      <c r="A106" s="15">
        <v>45679</v>
      </c>
      <c r="B106" s="3">
        <v>156</v>
      </c>
      <c r="C106" s="3">
        <v>107.05128205128204</v>
      </c>
      <c r="D106" s="3">
        <v>618.79999999999995</v>
      </c>
      <c r="E106" s="3">
        <v>33.902439024390247</v>
      </c>
      <c r="F106" s="3">
        <v>434.70000000000005</v>
      </c>
      <c r="G106" s="3">
        <v>4.024390243902439</v>
      </c>
    </row>
    <row r="107" spans="1:17" x14ac:dyDescent="0.25">
      <c r="A107" s="15">
        <v>45715</v>
      </c>
      <c r="B107" s="3">
        <v>132</v>
      </c>
      <c r="C107" s="3">
        <v>91.666666666666657</v>
      </c>
      <c r="D107" s="3">
        <v>547.4</v>
      </c>
      <c r="E107" s="3">
        <v>36.829268292682933</v>
      </c>
      <c r="F107" s="3">
        <v>440.1</v>
      </c>
      <c r="G107" s="3">
        <v>3.9512195121951219</v>
      </c>
      <c r="I107" s="7"/>
      <c r="J107" s="7" t="s">
        <v>57</v>
      </c>
      <c r="K107" s="7" t="s">
        <v>45</v>
      </c>
      <c r="L107" s="7" t="s">
        <v>58</v>
      </c>
      <c r="M107" s="7" t="s">
        <v>59</v>
      </c>
      <c r="N107" s="7" t="s">
        <v>60</v>
      </c>
      <c r="O107" s="7" t="s">
        <v>61</v>
      </c>
      <c r="P107" s="7" t="s">
        <v>62</v>
      </c>
      <c r="Q107" s="7" t="s">
        <v>63</v>
      </c>
    </row>
    <row r="108" spans="1:17" x14ac:dyDescent="0.25">
      <c r="A108" s="15">
        <v>45751</v>
      </c>
      <c r="B108" s="3">
        <v>186</v>
      </c>
      <c r="C108" s="3">
        <v>85.256410256410248</v>
      </c>
      <c r="D108" s="3">
        <v>595</v>
      </c>
      <c r="E108" s="3">
        <v>30.487804878048784</v>
      </c>
      <c r="F108" s="3">
        <v>502.20000000000005</v>
      </c>
      <c r="G108" s="3">
        <v>3.9268292682926829</v>
      </c>
      <c r="I108" t="s">
        <v>51</v>
      </c>
      <c r="J108">
        <v>1184.9230886099631</v>
      </c>
      <c r="K108">
        <v>3055.9315245763873</v>
      </c>
      <c r="L108">
        <v>0.38774530092725717</v>
      </c>
      <c r="M108">
        <v>0.70331434745970012</v>
      </c>
      <c r="N108">
        <v>-5293.362344396809</v>
      </c>
      <c r="O108">
        <v>7663.2085216167352</v>
      </c>
      <c r="P108">
        <v>-5293.362344396809</v>
      </c>
      <c r="Q108">
        <v>7663.2085216167352</v>
      </c>
    </row>
    <row r="109" spans="1:17" x14ac:dyDescent="0.25">
      <c r="A109" s="15">
        <v>45787</v>
      </c>
      <c r="B109" s="3">
        <v>187</v>
      </c>
      <c r="C109" s="3">
        <v>82.692307692307693</v>
      </c>
      <c r="D109" s="3">
        <v>547.4</v>
      </c>
      <c r="E109" s="3">
        <v>39.512195121951223</v>
      </c>
      <c r="F109" s="3">
        <v>383.40000000000003</v>
      </c>
      <c r="G109" s="3">
        <v>4.4146341463414638</v>
      </c>
      <c r="I109" t="s">
        <v>39</v>
      </c>
      <c r="J109">
        <v>-1.6209139257077496E-2</v>
      </c>
      <c r="K109">
        <v>6.6272566148194337E-2</v>
      </c>
      <c r="L109">
        <v>-0.24458294282481363</v>
      </c>
      <c r="M109">
        <v>0.80988835533128167</v>
      </c>
      <c r="N109">
        <v>-0.15670070342762582</v>
      </c>
      <c r="O109">
        <v>0.12428242491347084</v>
      </c>
      <c r="P109">
        <v>-0.15670070342762582</v>
      </c>
      <c r="Q109">
        <v>0.12428242491347084</v>
      </c>
    </row>
    <row r="110" spans="1:17" x14ac:dyDescent="0.25">
      <c r="A110" s="15">
        <v>45823</v>
      </c>
      <c r="B110" s="3">
        <v>160</v>
      </c>
      <c r="C110" s="3">
        <v>85.897435897435898</v>
      </c>
      <c r="D110" s="3">
        <v>414.8</v>
      </c>
      <c r="E110" s="3">
        <v>33.414634146341463</v>
      </c>
      <c r="F110" s="3">
        <v>504.90000000000003</v>
      </c>
      <c r="G110" s="3">
        <v>3.2682926829268291</v>
      </c>
      <c r="I110" t="s">
        <v>33</v>
      </c>
      <c r="J110">
        <v>-3.294701498969523E-3</v>
      </c>
      <c r="K110">
        <v>0.72155804703922655</v>
      </c>
      <c r="L110">
        <v>-4.5660934868493137E-3</v>
      </c>
      <c r="M110">
        <v>0.99641324424981192</v>
      </c>
      <c r="N110">
        <v>-1.5329294291131654</v>
      </c>
      <c r="O110">
        <v>1.5263400261152265</v>
      </c>
      <c r="P110">
        <v>-1.5329294291131654</v>
      </c>
      <c r="Q110">
        <v>1.5263400261152265</v>
      </c>
    </row>
    <row r="111" spans="1:17" x14ac:dyDescent="0.25">
      <c r="A111" s="15">
        <v>45859</v>
      </c>
      <c r="B111" s="3">
        <v>175</v>
      </c>
      <c r="C111" s="3">
        <v>106.41025641025641</v>
      </c>
      <c r="D111" s="3">
        <v>469.2</v>
      </c>
      <c r="E111" s="3">
        <v>45.609756097560982</v>
      </c>
      <c r="F111" s="3">
        <v>437.40000000000003</v>
      </c>
      <c r="G111" s="3">
        <v>3.0731707317073171</v>
      </c>
      <c r="I111" t="s">
        <v>34</v>
      </c>
      <c r="J111">
        <v>-1.2044191071285399</v>
      </c>
      <c r="K111">
        <v>1.3303871663176796</v>
      </c>
      <c r="L111">
        <v>-0.90531473665835105</v>
      </c>
      <c r="M111">
        <v>0.37872968670437357</v>
      </c>
      <c r="N111">
        <v>-4.0247139110213386</v>
      </c>
      <c r="O111">
        <v>1.6158756967642582</v>
      </c>
      <c r="P111">
        <v>-4.0247139110213386</v>
      </c>
      <c r="Q111">
        <v>1.6158756967642582</v>
      </c>
    </row>
    <row r="112" spans="1:17" x14ac:dyDescent="0.25">
      <c r="A112" s="15">
        <v>45895</v>
      </c>
      <c r="B112" s="3">
        <v>181</v>
      </c>
      <c r="C112" s="3">
        <v>113.46153846153845</v>
      </c>
      <c r="D112" s="3">
        <v>425</v>
      </c>
      <c r="E112" s="3">
        <v>42.682926829268297</v>
      </c>
      <c r="F112" s="3">
        <v>356.40000000000003</v>
      </c>
      <c r="G112" s="3">
        <v>3.3414634146341462</v>
      </c>
      <c r="I112" t="s">
        <v>35</v>
      </c>
      <c r="J112">
        <v>9.0377257831491781E-2</v>
      </c>
      <c r="K112">
        <v>0.2241318873697003</v>
      </c>
      <c r="L112">
        <v>0.4032324846415834</v>
      </c>
      <c r="M112">
        <v>0.69211441276224994</v>
      </c>
      <c r="N112">
        <v>-0.38476111792799739</v>
      </c>
      <c r="O112">
        <v>0.56551563359098089</v>
      </c>
      <c r="P112">
        <v>-0.38476111792799739</v>
      </c>
      <c r="Q112">
        <v>0.56551563359098089</v>
      </c>
    </row>
    <row r="113" spans="1:17" ht="15.75" thickBot="1" x14ac:dyDescent="0.3">
      <c r="A113" s="15">
        <v>45931</v>
      </c>
      <c r="B113" s="3">
        <v>118</v>
      </c>
      <c r="C113" s="3">
        <v>117.94871794871794</v>
      </c>
      <c r="D113" s="3">
        <v>547.4</v>
      </c>
      <c r="E113" s="3">
        <v>27.804878048780491</v>
      </c>
      <c r="F113" s="3">
        <v>307.8</v>
      </c>
      <c r="G113" s="3">
        <v>4.0975609756097562</v>
      </c>
      <c r="I113" s="6" t="s">
        <v>36</v>
      </c>
      <c r="J113" s="6">
        <v>1.0737156662192835</v>
      </c>
      <c r="K113" s="6">
        <v>3.1905890542820514</v>
      </c>
      <c r="L113" s="6">
        <v>0.33652584145183551</v>
      </c>
      <c r="M113" s="6">
        <v>0.74084772444208191</v>
      </c>
      <c r="N113" s="6">
        <v>-5.6900309775905704</v>
      </c>
      <c r="O113" s="6">
        <v>7.837462310029137</v>
      </c>
      <c r="P113" s="6">
        <v>-5.6900309775905704</v>
      </c>
      <c r="Q113" s="6">
        <v>7.837462310029137</v>
      </c>
    </row>
    <row r="114" spans="1:17" x14ac:dyDescent="0.25">
      <c r="A114" s="15">
        <v>45967</v>
      </c>
      <c r="B114" s="3">
        <v>139</v>
      </c>
      <c r="C114" s="3">
        <v>83.974358974358978</v>
      </c>
      <c r="D114" s="3">
        <v>550.79999999999995</v>
      </c>
      <c r="E114" s="3">
        <v>35.121951219512198</v>
      </c>
      <c r="F114" s="3">
        <v>477.90000000000003</v>
      </c>
      <c r="G114" s="3">
        <v>3.975609756097561</v>
      </c>
    </row>
    <row r="117" spans="1:17" x14ac:dyDescent="0.25">
      <c r="I117" t="s">
        <v>64</v>
      </c>
    </row>
    <row r="118" spans="1:17" ht="15.75" thickBot="1" x14ac:dyDescent="0.3"/>
    <row r="119" spans="1:17" x14ac:dyDescent="0.25">
      <c r="I119" s="7" t="s">
        <v>65</v>
      </c>
      <c r="J119" s="7" t="s">
        <v>66</v>
      </c>
      <c r="K119" s="7" t="s">
        <v>67</v>
      </c>
    </row>
    <row r="120" spans="1:17" x14ac:dyDescent="0.25">
      <c r="I120">
        <v>1</v>
      </c>
      <c r="J120">
        <v>429.27925453507004</v>
      </c>
      <c r="K120">
        <v>37.820745464929985</v>
      </c>
    </row>
    <row r="121" spans="1:17" x14ac:dyDescent="0.25">
      <c r="I121">
        <v>2</v>
      </c>
      <c r="J121">
        <v>437.63364056935649</v>
      </c>
      <c r="K121">
        <v>-11.033640569356464</v>
      </c>
    </row>
    <row r="122" spans="1:17" x14ac:dyDescent="0.25">
      <c r="I122">
        <v>3</v>
      </c>
      <c r="J122">
        <v>416.86874889639682</v>
      </c>
      <c r="K122">
        <v>-25.368748896396824</v>
      </c>
    </row>
    <row r="123" spans="1:17" x14ac:dyDescent="0.25">
      <c r="I123">
        <v>4</v>
      </c>
      <c r="J123">
        <v>413.11895513165734</v>
      </c>
      <c r="K123">
        <v>16.181044868342667</v>
      </c>
    </row>
    <row r="124" spans="1:17" x14ac:dyDescent="0.25">
      <c r="I124">
        <v>5</v>
      </c>
      <c r="J124">
        <v>389.55808094968859</v>
      </c>
      <c r="K124">
        <v>20.841919050311446</v>
      </c>
    </row>
    <row r="125" spans="1:17" x14ac:dyDescent="0.25">
      <c r="I125">
        <v>6</v>
      </c>
      <c r="J125">
        <v>383.34302785332778</v>
      </c>
      <c r="K125">
        <v>108.05697214667225</v>
      </c>
    </row>
    <row r="126" spans="1:17" x14ac:dyDescent="0.25">
      <c r="I126">
        <v>7</v>
      </c>
      <c r="J126">
        <v>417.66080166092314</v>
      </c>
      <c r="K126">
        <v>-96.36080166092313</v>
      </c>
    </row>
    <row r="127" spans="1:17" x14ac:dyDescent="0.25">
      <c r="I127">
        <v>8</v>
      </c>
      <c r="J127">
        <v>406.26589908276782</v>
      </c>
      <c r="K127">
        <v>82.434100917232229</v>
      </c>
    </row>
    <row r="128" spans="1:17" x14ac:dyDescent="0.25">
      <c r="I128">
        <v>9</v>
      </c>
      <c r="J128">
        <v>410.09571070828832</v>
      </c>
      <c r="K128">
        <v>-86.095710708288323</v>
      </c>
    </row>
    <row r="129" spans="1:15" x14ac:dyDescent="0.25">
      <c r="I129">
        <v>10</v>
      </c>
      <c r="J129">
        <v>407.59430479330774</v>
      </c>
      <c r="K129">
        <v>-24.194304793307708</v>
      </c>
    </row>
    <row r="130" spans="1:15" x14ac:dyDescent="0.25">
      <c r="I130">
        <v>11</v>
      </c>
      <c r="J130">
        <v>415.13321218337251</v>
      </c>
      <c r="K130">
        <v>-34.433212183372461</v>
      </c>
    </row>
    <row r="131" spans="1:15" x14ac:dyDescent="0.25">
      <c r="I131">
        <v>12</v>
      </c>
      <c r="J131">
        <v>407.87030525153449</v>
      </c>
      <c r="K131">
        <v>-51.470305251534455</v>
      </c>
    </row>
    <row r="132" spans="1:15" x14ac:dyDescent="0.25">
      <c r="I132">
        <v>13</v>
      </c>
      <c r="J132">
        <v>407.90052483725481</v>
      </c>
      <c r="K132">
        <v>-83.900524837254807</v>
      </c>
    </row>
    <row r="133" spans="1:15" x14ac:dyDescent="0.25">
      <c r="I133">
        <v>14</v>
      </c>
      <c r="J133">
        <v>407.38426055656919</v>
      </c>
      <c r="K133">
        <v>27.315739443430857</v>
      </c>
    </row>
    <row r="134" spans="1:15" x14ac:dyDescent="0.25">
      <c r="I134">
        <v>15</v>
      </c>
      <c r="J134">
        <v>422.09897533289063</v>
      </c>
      <c r="K134">
        <v>18.001024667109391</v>
      </c>
    </row>
    <row r="135" spans="1:15" x14ac:dyDescent="0.25">
      <c r="I135">
        <v>16</v>
      </c>
      <c r="J135">
        <v>426.55119659852738</v>
      </c>
      <c r="K135">
        <v>75.648803401472662</v>
      </c>
    </row>
    <row r="136" spans="1:15" x14ac:dyDescent="0.25">
      <c r="I136">
        <v>17</v>
      </c>
      <c r="J136">
        <v>434.44029871479154</v>
      </c>
      <c r="K136">
        <v>-51.040298714791504</v>
      </c>
    </row>
    <row r="137" spans="1:15" x14ac:dyDescent="0.25">
      <c r="I137">
        <v>18</v>
      </c>
      <c r="J137">
        <v>411.55433785726063</v>
      </c>
      <c r="K137">
        <v>93.3456621427394</v>
      </c>
    </row>
    <row r="138" spans="1:15" x14ac:dyDescent="0.25">
      <c r="I138">
        <v>19</v>
      </c>
      <c r="J138">
        <v>404.22597167129419</v>
      </c>
      <c r="K138">
        <v>33.174028328705845</v>
      </c>
    </row>
    <row r="139" spans="1:15" x14ac:dyDescent="0.25">
      <c r="I139">
        <v>20</v>
      </c>
      <c r="J139">
        <v>387.99271838286205</v>
      </c>
      <c r="K139">
        <v>-31.592718382862017</v>
      </c>
    </row>
    <row r="140" spans="1:15" x14ac:dyDescent="0.25">
      <c r="I140">
        <v>21</v>
      </c>
      <c r="J140">
        <v>377.29969315275832</v>
      </c>
      <c r="K140">
        <v>-69.499693152758311</v>
      </c>
    </row>
    <row r="141" spans="1:15" ht="15.75" thickBot="1" x14ac:dyDescent="0.3">
      <c r="I141" s="6">
        <v>22</v>
      </c>
      <c r="J141" s="6">
        <v>425.7300812801015</v>
      </c>
      <c r="K141" s="6">
        <v>52.169918719898533</v>
      </c>
    </row>
    <row r="144" spans="1:15" x14ac:dyDescent="0.25">
      <c r="A144" s="3" t="s">
        <v>39</v>
      </c>
      <c r="B144" s="2" t="s">
        <v>68</v>
      </c>
      <c r="C144" s="2" t="s">
        <v>90</v>
      </c>
      <c r="D144" s="3" t="s">
        <v>33</v>
      </c>
      <c r="E144" s="2" t="s">
        <v>69</v>
      </c>
      <c r="F144" s="2" t="s">
        <v>75</v>
      </c>
      <c r="G144" s="3" t="s">
        <v>34</v>
      </c>
      <c r="H144" s="2" t="s">
        <v>70</v>
      </c>
      <c r="I144" s="3" t="s">
        <v>35</v>
      </c>
      <c r="J144" s="2" t="s">
        <v>71</v>
      </c>
      <c r="K144" s="3" t="s">
        <v>36</v>
      </c>
      <c r="L144" s="2" t="s">
        <v>72</v>
      </c>
      <c r="M144" s="3" t="s">
        <v>37</v>
      </c>
      <c r="N144" s="2" t="s">
        <v>73</v>
      </c>
      <c r="O144" s="3" t="s">
        <v>38</v>
      </c>
    </row>
    <row r="145" spans="1:15" x14ac:dyDescent="0.25">
      <c r="A145" s="5">
        <v>45211</v>
      </c>
      <c r="B145" s="2">
        <f>LN(A145)</f>
        <v>10.719095699044251</v>
      </c>
      <c r="C145" s="9">
        <f>A145^0.5</f>
        <v>212.62878450482663</v>
      </c>
      <c r="D145" s="3">
        <v>132</v>
      </c>
      <c r="E145" s="2">
        <f>LN(D145)</f>
        <v>4.8828019225863706</v>
      </c>
      <c r="F145" s="10">
        <f>A145/D145</f>
        <v>342.50757575757575</v>
      </c>
      <c r="G145" s="3">
        <v>81.410256410256409</v>
      </c>
      <c r="H145" s="2">
        <f>LN(G145)</f>
        <v>4.3995012651971459</v>
      </c>
      <c r="I145" s="3">
        <v>489.59999999999997</v>
      </c>
      <c r="J145" s="2">
        <f>LN(I145)</f>
        <v>6.1935887311981164</v>
      </c>
      <c r="K145" s="3">
        <v>29.26829268292683</v>
      </c>
      <c r="L145" s="2">
        <f>LN(K145)</f>
        <v>3.3765047690717838</v>
      </c>
      <c r="M145" s="3">
        <v>467.1</v>
      </c>
      <c r="N145" s="2">
        <f>LN(M145)</f>
        <v>6.1465433675080625</v>
      </c>
      <c r="O145" s="3">
        <v>3.6585365853658538</v>
      </c>
    </row>
    <row r="146" spans="1:15" x14ac:dyDescent="0.25">
      <c r="A146" s="5">
        <v>45247</v>
      </c>
      <c r="B146" s="2">
        <f t="shared" ref="B146:B166" si="24">LN(A146)</f>
        <v>10.719891648587698</v>
      </c>
      <c r="C146" s="9">
        <f t="shared" ref="C146:C166" si="25">A146^0.5</f>
        <v>212.71342223752595</v>
      </c>
      <c r="D146" s="3">
        <v>180</v>
      </c>
      <c r="E146" s="2">
        <f t="shared" ref="E146:E166" si="26">LN(D146)</f>
        <v>5.1929568508902104</v>
      </c>
      <c r="F146" s="10">
        <f t="shared" ref="F146:F166" si="27">A146/D146</f>
        <v>251.37222222222223</v>
      </c>
      <c r="G146" s="3">
        <v>99.358974358974351</v>
      </c>
      <c r="H146" s="2">
        <f t="shared" ref="H146:H166" si="28">LN(G146)</f>
        <v>4.5987392956578006</v>
      </c>
      <c r="I146" s="3">
        <v>632.4</v>
      </c>
      <c r="J146" s="2">
        <f t="shared" ref="J146:J166" si="29">LN(I146)</f>
        <v>6.4495221053353173</v>
      </c>
      <c r="K146" s="3">
        <v>45.853658536585371</v>
      </c>
      <c r="L146" s="2">
        <f t="shared" ref="L146:L166" si="30">LN(K146)</f>
        <v>3.8254549891196872</v>
      </c>
      <c r="M146" s="3">
        <v>426.6</v>
      </c>
      <c r="N146" s="2">
        <f t="shared" ref="N146:N166" si="31">LN(M146)</f>
        <v>6.0558468060372501</v>
      </c>
      <c r="O146" s="3">
        <v>4.4146341463414638</v>
      </c>
    </row>
    <row r="147" spans="1:15" x14ac:dyDescent="0.25">
      <c r="A147" s="5">
        <v>45283</v>
      </c>
      <c r="B147" s="2">
        <f t="shared" si="24"/>
        <v>10.720686965099299</v>
      </c>
      <c r="C147" s="9">
        <f t="shared" si="25"/>
        <v>212.79802630663659</v>
      </c>
      <c r="D147" s="3">
        <v>159</v>
      </c>
      <c r="E147" s="2">
        <f t="shared" si="26"/>
        <v>5.0689042022202315</v>
      </c>
      <c r="F147" s="10">
        <f t="shared" si="27"/>
        <v>284.79874213836479</v>
      </c>
      <c r="G147" s="3">
        <v>96.153846153846146</v>
      </c>
      <c r="H147" s="2">
        <f t="shared" si="28"/>
        <v>4.5659494728348102</v>
      </c>
      <c r="I147" s="3">
        <v>513.4</v>
      </c>
      <c r="J147" s="2">
        <f t="shared" si="29"/>
        <v>6.2410552684370399</v>
      </c>
      <c r="K147" s="3">
        <v>33.414634146341463</v>
      </c>
      <c r="L147" s="2">
        <f t="shared" si="30"/>
        <v>3.5089939521178626</v>
      </c>
      <c r="M147" s="3">
        <v>391.5</v>
      </c>
      <c r="N147" s="2">
        <f t="shared" si="31"/>
        <v>5.9699855154308574</v>
      </c>
      <c r="O147" s="3">
        <v>4.2195121951219514</v>
      </c>
    </row>
    <row r="148" spans="1:15" x14ac:dyDescent="0.25">
      <c r="A148" s="5">
        <v>45319</v>
      </c>
      <c r="B148" s="2">
        <f t="shared" si="24"/>
        <v>10.721481649585172</v>
      </c>
      <c r="C148" s="9">
        <f t="shared" si="25"/>
        <v>212.88259675229443</v>
      </c>
      <c r="D148" s="3">
        <v>130</v>
      </c>
      <c r="E148" s="2">
        <f t="shared" si="26"/>
        <v>4.8675344504555822</v>
      </c>
      <c r="F148" s="10">
        <f t="shared" si="27"/>
        <v>348.60769230769233</v>
      </c>
      <c r="G148" s="3">
        <v>108.97435897435896</v>
      </c>
      <c r="H148" s="2">
        <f t="shared" si="28"/>
        <v>4.6911126157888159</v>
      </c>
      <c r="I148" s="3">
        <v>601.79999999999995</v>
      </c>
      <c r="J148" s="2">
        <f t="shared" si="29"/>
        <v>6.3999251641959445</v>
      </c>
      <c r="K148" s="3">
        <v>37.31707317073171</v>
      </c>
      <c r="L148" s="2">
        <f t="shared" si="30"/>
        <v>3.6194509476821732</v>
      </c>
      <c r="M148" s="3">
        <v>429.3</v>
      </c>
      <c r="N148" s="2">
        <f t="shared" si="31"/>
        <v>6.0621559752305147</v>
      </c>
      <c r="O148" s="3">
        <v>4.4878048780487809</v>
      </c>
    </row>
    <row r="149" spans="1:15" x14ac:dyDescent="0.25">
      <c r="A149" s="5">
        <v>45355</v>
      </c>
      <c r="B149" s="2">
        <f t="shared" si="24"/>
        <v>10.722275703049045</v>
      </c>
      <c r="C149" s="9">
        <f t="shared" si="25"/>
        <v>212.96713361455565</v>
      </c>
      <c r="D149" s="3">
        <v>168</v>
      </c>
      <c r="E149" s="2">
        <f t="shared" si="26"/>
        <v>5.1239639794032588</v>
      </c>
      <c r="F149" s="10">
        <f t="shared" si="27"/>
        <v>269.97023809523807</v>
      </c>
      <c r="G149" s="3">
        <v>117.94871794871794</v>
      </c>
      <c r="H149" s="2">
        <f t="shared" si="28"/>
        <v>4.7702499363475397</v>
      </c>
      <c r="I149" s="3">
        <v>523.6</v>
      </c>
      <c r="J149" s="2">
        <f t="shared" si="29"/>
        <v>6.2607280340357452</v>
      </c>
      <c r="K149" s="3">
        <v>32.682926829268297</v>
      </c>
      <c r="L149" s="2">
        <f t="shared" si="30"/>
        <v>3.4868528262406495</v>
      </c>
      <c r="M149" s="3">
        <v>410.40000000000003</v>
      </c>
      <c r="N149" s="2">
        <f t="shared" si="31"/>
        <v>6.0171322938565597</v>
      </c>
      <c r="O149" s="3">
        <v>3.9512195121951219</v>
      </c>
    </row>
    <row r="150" spans="1:15" x14ac:dyDescent="0.25">
      <c r="A150" s="5">
        <v>45391</v>
      </c>
      <c r="B150" s="2">
        <f t="shared" si="24"/>
        <v>10.72306912649225</v>
      </c>
      <c r="C150" s="9">
        <f t="shared" si="25"/>
        <v>213.05163693339696</v>
      </c>
      <c r="D150" s="3">
        <v>171</v>
      </c>
      <c r="E150" s="2">
        <f t="shared" si="26"/>
        <v>5.1416635565026603</v>
      </c>
      <c r="F150" s="10">
        <f t="shared" si="27"/>
        <v>265.44444444444446</v>
      </c>
      <c r="G150" s="3">
        <v>117.30769230769231</v>
      </c>
      <c r="H150" s="2">
        <f t="shared" si="28"/>
        <v>4.7648003315799752</v>
      </c>
      <c r="I150" s="3">
        <v>397.8</v>
      </c>
      <c r="J150" s="2">
        <f t="shared" si="29"/>
        <v>5.985949366419872</v>
      </c>
      <c r="K150" s="3">
        <v>37.31707317073171</v>
      </c>
      <c r="L150" s="2">
        <f t="shared" si="30"/>
        <v>3.6194509476821732</v>
      </c>
      <c r="M150" s="3">
        <v>491.40000000000003</v>
      </c>
      <c r="N150" s="2">
        <f t="shared" si="31"/>
        <v>6.1972584600870784</v>
      </c>
      <c r="O150" s="3">
        <v>3.9512195121951219</v>
      </c>
    </row>
    <row r="151" spans="1:15" x14ac:dyDescent="0.25">
      <c r="A151" s="5">
        <v>45427</v>
      </c>
      <c r="B151" s="2">
        <f t="shared" si="24"/>
        <v>10.723861920913743</v>
      </c>
      <c r="C151" s="9">
        <f t="shared" si="25"/>
        <v>213.13610674871586</v>
      </c>
      <c r="D151" s="3">
        <v>182</v>
      </c>
      <c r="E151" s="2">
        <f t="shared" si="26"/>
        <v>5.2040066870767951</v>
      </c>
      <c r="F151" s="10">
        <f t="shared" si="27"/>
        <v>249.59890109890111</v>
      </c>
      <c r="G151" s="3">
        <v>90.384615384615387</v>
      </c>
      <c r="H151" s="2">
        <f t="shared" si="28"/>
        <v>4.5040740691167223</v>
      </c>
      <c r="I151" s="3">
        <v>527</v>
      </c>
      <c r="J151" s="2">
        <f t="shared" si="29"/>
        <v>6.2672005485413624</v>
      </c>
      <c r="K151" s="3">
        <v>28.780487804878053</v>
      </c>
      <c r="L151" s="2">
        <f t="shared" si="30"/>
        <v>3.3596976507554026</v>
      </c>
      <c r="M151" s="3">
        <v>321.3</v>
      </c>
      <c r="N151" s="2">
        <f t="shared" si="31"/>
        <v>5.7723752661218128</v>
      </c>
      <c r="O151" s="3">
        <v>3.975609756097561</v>
      </c>
    </row>
    <row r="152" spans="1:15" x14ac:dyDescent="0.25">
      <c r="A152" s="5">
        <v>45463</v>
      </c>
      <c r="B152" s="2">
        <f t="shared" si="24"/>
        <v>10.724654087310103</v>
      </c>
      <c r="C152" s="9">
        <f t="shared" si="25"/>
        <v>213.22054310033073</v>
      </c>
      <c r="D152" s="3">
        <v>179</v>
      </c>
      <c r="E152" s="2">
        <f t="shared" si="26"/>
        <v>5.1873858058407549</v>
      </c>
      <c r="F152" s="10">
        <f t="shared" si="27"/>
        <v>253.9832402234637</v>
      </c>
      <c r="G152" s="3">
        <v>102.56410256410255</v>
      </c>
      <c r="H152" s="2">
        <f t="shared" si="28"/>
        <v>4.6304879939723813</v>
      </c>
      <c r="I152" s="3">
        <v>540.6</v>
      </c>
      <c r="J152" s="2">
        <f t="shared" si="29"/>
        <v>6.2926796338423472</v>
      </c>
      <c r="K152" s="3">
        <v>31.219512195121954</v>
      </c>
      <c r="L152" s="2">
        <f t="shared" si="30"/>
        <v>3.4410432902093553</v>
      </c>
      <c r="M152" s="3">
        <v>488.70000000000005</v>
      </c>
      <c r="N152" s="2">
        <f t="shared" si="31"/>
        <v>6.1917488042761093</v>
      </c>
      <c r="O152" s="3">
        <v>2.8292682926829267</v>
      </c>
    </row>
    <row r="153" spans="1:15" x14ac:dyDescent="0.25">
      <c r="A153" s="5">
        <v>45499</v>
      </c>
      <c r="B153" s="2">
        <f t="shared" si="24"/>
        <v>10.725445626675544</v>
      </c>
      <c r="C153" s="9">
        <f t="shared" si="25"/>
        <v>213.30494602798126</v>
      </c>
      <c r="D153" s="3">
        <v>179</v>
      </c>
      <c r="E153" s="2">
        <f t="shared" si="26"/>
        <v>5.1873858058407549</v>
      </c>
      <c r="F153" s="10">
        <f t="shared" si="27"/>
        <v>254.18435754189943</v>
      </c>
      <c r="G153" s="3">
        <v>96.794871794871796</v>
      </c>
      <c r="H153" s="2">
        <f t="shared" si="28"/>
        <v>4.572594015553479</v>
      </c>
      <c r="I153" s="3">
        <v>448.8</v>
      </c>
      <c r="J153" s="2">
        <f t="shared" si="29"/>
        <v>6.1065773542084862</v>
      </c>
      <c r="K153" s="3">
        <v>36.585365853658537</v>
      </c>
      <c r="L153" s="2">
        <f t="shared" si="30"/>
        <v>3.5996483203859935</v>
      </c>
      <c r="M153" s="3">
        <v>324</v>
      </c>
      <c r="N153" s="2">
        <f t="shared" si="31"/>
        <v>5.780743515792329</v>
      </c>
      <c r="O153" s="3">
        <v>3.4146341463414633</v>
      </c>
    </row>
    <row r="154" spans="1:15" x14ac:dyDescent="0.25">
      <c r="A154" s="5">
        <v>45535</v>
      </c>
      <c r="B154" s="2">
        <f t="shared" si="24"/>
        <v>10.726236540001919</v>
      </c>
      <c r="C154" s="9">
        <f t="shared" si="25"/>
        <v>213.38931557132847</v>
      </c>
      <c r="D154" s="3">
        <v>153</v>
      </c>
      <c r="E154" s="2">
        <f t="shared" si="26"/>
        <v>5.0304379213924353</v>
      </c>
      <c r="F154" s="10">
        <f t="shared" si="27"/>
        <v>297.61437908496731</v>
      </c>
      <c r="G154" s="3">
        <v>101.92307692307692</v>
      </c>
      <c r="H154" s="2">
        <f t="shared" si="28"/>
        <v>4.6242183809587862</v>
      </c>
      <c r="I154" s="3">
        <v>584.79999999999995</v>
      </c>
      <c r="J154" s="2">
        <f t="shared" si="29"/>
        <v>6.3712699084355684</v>
      </c>
      <c r="K154" s="3">
        <v>29.024390243902442</v>
      </c>
      <c r="L154" s="2">
        <f t="shared" si="30"/>
        <v>3.3681365194012676</v>
      </c>
      <c r="M154" s="3">
        <v>383.40000000000003</v>
      </c>
      <c r="N154" s="2">
        <f t="shared" si="31"/>
        <v>5.9490788306115441</v>
      </c>
      <c r="O154" s="3">
        <v>3.8048780487804876</v>
      </c>
    </row>
    <row r="155" spans="1:15" x14ac:dyDescent="0.25">
      <c r="A155" s="5">
        <v>45571</v>
      </c>
      <c r="B155" s="2">
        <f t="shared" si="24"/>
        <v>10.727026828278731</v>
      </c>
      <c r="C155" s="9">
        <f t="shared" si="25"/>
        <v>213.47365176995498</v>
      </c>
      <c r="D155" s="3">
        <v>118</v>
      </c>
      <c r="E155" s="2">
        <f t="shared" si="26"/>
        <v>4.7706846244656651</v>
      </c>
      <c r="F155" s="10">
        <f t="shared" si="27"/>
        <v>386.19491525423729</v>
      </c>
      <c r="G155" s="3">
        <v>94.871794871794862</v>
      </c>
      <c r="H155" s="2">
        <f t="shared" si="28"/>
        <v>4.5525264525026694</v>
      </c>
      <c r="I155" s="3">
        <v>489.59999999999997</v>
      </c>
      <c r="J155" s="2">
        <f t="shared" si="29"/>
        <v>6.1935887311981164</v>
      </c>
      <c r="K155" s="3">
        <v>36.585365853658537</v>
      </c>
      <c r="L155" s="2">
        <f t="shared" si="30"/>
        <v>3.5996483203859935</v>
      </c>
      <c r="M155" s="3">
        <v>380.70000000000005</v>
      </c>
      <c r="N155" s="2">
        <f t="shared" si="31"/>
        <v>5.9420116633884517</v>
      </c>
      <c r="O155" s="3">
        <v>3.6341463414634148</v>
      </c>
    </row>
    <row r="156" spans="1:15" x14ac:dyDescent="0.25">
      <c r="A156" s="5">
        <v>45607</v>
      </c>
      <c r="B156" s="2">
        <f t="shared" si="24"/>
        <v>10.727816492493142</v>
      </c>
      <c r="C156" s="9">
        <f t="shared" si="25"/>
        <v>213.55795466336534</v>
      </c>
      <c r="D156" s="3">
        <v>178</v>
      </c>
      <c r="E156" s="2">
        <f t="shared" si="26"/>
        <v>5.181783550292085</v>
      </c>
      <c r="F156" s="10">
        <f t="shared" si="27"/>
        <v>256.21910112359552</v>
      </c>
      <c r="G156" s="3">
        <v>96.153846153846146</v>
      </c>
      <c r="H156" s="2">
        <f t="shared" si="28"/>
        <v>4.5659494728348102</v>
      </c>
      <c r="I156" s="3">
        <v>394.4</v>
      </c>
      <c r="J156" s="2">
        <f t="shared" si="29"/>
        <v>5.9773656227284802</v>
      </c>
      <c r="K156" s="3">
        <v>40</v>
      </c>
      <c r="L156" s="2">
        <f t="shared" si="30"/>
        <v>3.6888794541139363</v>
      </c>
      <c r="M156" s="3">
        <v>356.40000000000003</v>
      </c>
      <c r="N156" s="2">
        <f t="shared" si="31"/>
        <v>5.8760536955966547</v>
      </c>
      <c r="O156" s="3">
        <v>3.8536585365853657</v>
      </c>
    </row>
    <row r="157" spans="1:15" x14ac:dyDescent="0.25">
      <c r="A157" s="5">
        <v>45643</v>
      </c>
      <c r="B157" s="2">
        <f t="shared" si="24"/>
        <v>10.728605533629969</v>
      </c>
      <c r="C157" s="9">
        <f t="shared" si="25"/>
        <v>213.64222429098606</v>
      </c>
      <c r="D157" s="3">
        <v>157</v>
      </c>
      <c r="E157" s="2">
        <f t="shared" si="26"/>
        <v>5.0562458053483077</v>
      </c>
      <c r="F157" s="10">
        <f t="shared" si="27"/>
        <v>290.71974522292993</v>
      </c>
      <c r="G157" s="3">
        <v>96.794871794871796</v>
      </c>
      <c r="H157" s="2">
        <f t="shared" si="28"/>
        <v>4.572594015553479</v>
      </c>
      <c r="I157" s="3">
        <v>493</v>
      </c>
      <c r="J157" s="2">
        <f t="shared" si="29"/>
        <v>6.2005091740426899</v>
      </c>
      <c r="K157" s="3">
        <v>32.926829268292686</v>
      </c>
      <c r="L157" s="2">
        <f t="shared" si="30"/>
        <v>3.4942878047281676</v>
      </c>
      <c r="M157" s="3">
        <v>324</v>
      </c>
      <c r="N157" s="2">
        <f t="shared" si="31"/>
        <v>5.780743515792329</v>
      </c>
      <c r="O157" s="3">
        <v>4</v>
      </c>
    </row>
    <row r="158" spans="1:15" x14ac:dyDescent="0.25">
      <c r="A158" s="5">
        <v>45679</v>
      </c>
      <c r="B158" s="2">
        <f t="shared" si="24"/>
        <v>10.729393952671707</v>
      </c>
      <c r="C158" s="9">
        <f t="shared" si="25"/>
        <v>213.72646069216606</v>
      </c>
      <c r="D158" s="3">
        <v>156</v>
      </c>
      <c r="E158" s="2">
        <f t="shared" si="26"/>
        <v>5.0498560072495371</v>
      </c>
      <c r="F158" s="10">
        <f t="shared" si="27"/>
        <v>292.81410256410254</v>
      </c>
      <c r="G158" s="3">
        <v>107.05128205128204</v>
      </c>
      <c r="H158" s="2">
        <f t="shared" si="28"/>
        <v>4.6733079911553093</v>
      </c>
      <c r="I158" s="3">
        <v>618.79999999999995</v>
      </c>
      <c r="J158" s="2">
        <f t="shared" si="29"/>
        <v>6.4277821186989108</v>
      </c>
      <c r="K158" s="3">
        <v>33.902439024390247</v>
      </c>
      <c r="L158" s="2">
        <f t="shared" si="30"/>
        <v>3.5234869594204299</v>
      </c>
      <c r="M158" s="3">
        <v>434.70000000000005</v>
      </c>
      <c r="N158" s="2">
        <f t="shared" si="31"/>
        <v>6.0746561379947464</v>
      </c>
      <c r="O158" s="3">
        <v>4.024390243902439</v>
      </c>
    </row>
    <row r="159" spans="1:15" x14ac:dyDescent="0.25">
      <c r="A159" s="5">
        <v>45715</v>
      </c>
      <c r="B159" s="2">
        <f t="shared" si="24"/>
        <v>10.730181750598527</v>
      </c>
      <c r="C159" s="9">
        <f t="shared" si="25"/>
        <v>213.81066390617659</v>
      </c>
      <c r="D159" s="3">
        <v>132</v>
      </c>
      <c r="E159" s="2">
        <f t="shared" si="26"/>
        <v>4.8828019225863706</v>
      </c>
      <c r="F159" s="10">
        <f t="shared" si="27"/>
        <v>346.32575757575756</v>
      </c>
      <c r="G159" s="3">
        <v>91.666666666666657</v>
      </c>
      <c r="H159" s="2">
        <f t="shared" si="28"/>
        <v>4.5181588089984617</v>
      </c>
      <c r="I159" s="3">
        <v>547.4</v>
      </c>
      <c r="J159" s="2">
        <f t="shared" si="29"/>
        <v>6.3051797966065788</v>
      </c>
      <c r="K159" s="3">
        <v>36.829268292682933</v>
      </c>
      <c r="L159" s="2">
        <f t="shared" si="30"/>
        <v>3.6062928631046622</v>
      </c>
      <c r="M159" s="3">
        <v>440.1</v>
      </c>
      <c r="N159" s="2">
        <f t="shared" si="31"/>
        <v>6.0870019738170456</v>
      </c>
      <c r="O159" s="3">
        <v>3.9512195121951219</v>
      </c>
    </row>
    <row r="160" spans="1:15" x14ac:dyDescent="0.25">
      <c r="A160" s="5">
        <v>45751</v>
      </c>
      <c r="B160" s="2">
        <f t="shared" si="24"/>
        <v>10.730968928388284</v>
      </c>
      <c r="C160" s="9">
        <f t="shared" si="25"/>
        <v>213.89483397221167</v>
      </c>
      <c r="D160" s="3">
        <v>186</v>
      </c>
      <c r="E160" s="2">
        <f t="shared" si="26"/>
        <v>5.2257466737132017</v>
      </c>
      <c r="F160" s="10">
        <f t="shared" si="27"/>
        <v>245.97311827956989</v>
      </c>
      <c r="G160" s="3">
        <v>85.256410256410248</v>
      </c>
      <c r="H160" s="2">
        <f t="shared" si="28"/>
        <v>4.4456633069603084</v>
      </c>
      <c r="I160" s="3">
        <v>595</v>
      </c>
      <c r="J160" s="2">
        <f t="shared" si="29"/>
        <v>6.3885614055456301</v>
      </c>
      <c r="K160" s="3">
        <v>30.487804878048784</v>
      </c>
      <c r="L160" s="2">
        <f t="shared" si="30"/>
        <v>3.417326763592039</v>
      </c>
      <c r="M160" s="3">
        <v>502.20000000000005</v>
      </c>
      <c r="N160" s="2">
        <f t="shared" si="31"/>
        <v>6.2189984467234849</v>
      </c>
      <c r="O160" s="3">
        <v>3.9268292682926829</v>
      </c>
    </row>
    <row r="161" spans="1:16" x14ac:dyDescent="0.25">
      <c r="A161" s="5">
        <v>45787</v>
      </c>
      <c r="B161" s="2">
        <f t="shared" si="24"/>
        <v>10.731755487016526</v>
      </c>
      <c r="C161" s="9">
        <f t="shared" si="25"/>
        <v>213.97897092938828</v>
      </c>
      <c r="D161" s="3">
        <v>187</v>
      </c>
      <c r="E161" s="2">
        <f t="shared" si="26"/>
        <v>5.2311086168545868</v>
      </c>
      <c r="F161" s="10">
        <f t="shared" si="27"/>
        <v>244.85026737967914</v>
      </c>
      <c r="G161" s="3">
        <v>82.692307692307693</v>
      </c>
      <c r="H161" s="2">
        <f t="shared" si="28"/>
        <v>4.4151265831002267</v>
      </c>
      <c r="I161" s="3">
        <v>547.4</v>
      </c>
      <c r="J161" s="2">
        <f t="shared" si="29"/>
        <v>6.3051797966065788</v>
      </c>
      <c r="K161" s="3">
        <v>39.512195121951223</v>
      </c>
      <c r="L161" s="2">
        <f t="shared" si="30"/>
        <v>3.676609361522122</v>
      </c>
      <c r="M161" s="3">
        <v>383.40000000000003</v>
      </c>
      <c r="N161" s="2">
        <f t="shared" si="31"/>
        <v>5.9490788306115441</v>
      </c>
      <c r="O161" s="3">
        <v>4.4146341463414638</v>
      </c>
    </row>
    <row r="162" spans="1:16" x14ac:dyDescent="0.25">
      <c r="A162" s="5">
        <v>45823</v>
      </c>
      <c r="B162" s="2">
        <f t="shared" si="24"/>
        <v>10.732541427456502</v>
      </c>
      <c r="C162" s="9">
        <f t="shared" si="25"/>
        <v>214.06307481674648</v>
      </c>
      <c r="D162" s="3">
        <v>160</v>
      </c>
      <c r="E162" s="2">
        <f t="shared" si="26"/>
        <v>5.0751738152338266</v>
      </c>
      <c r="F162" s="10">
        <f t="shared" si="27"/>
        <v>286.39375000000001</v>
      </c>
      <c r="G162" s="3">
        <v>85.897435897435898</v>
      </c>
      <c r="H162" s="2">
        <f t="shared" si="28"/>
        <v>4.4531539786894658</v>
      </c>
      <c r="I162" s="3">
        <v>414.8</v>
      </c>
      <c r="J162" s="2">
        <f t="shared" si="29"/>
        <v>6.0277964763553724</v>
      </c>
      <c r="K162" s="3">
        <v>33.414634146341463</v>
      </c>
      <c r="L162" s="2">
        <f t="shared" si="30"/>
        <v>3.5089939521178626</v>
      </c>
      <c r="M162" s="3">
        <v>504.90000000000003</v>
      </c>
      <c r="N162" s="2">
        <f t="shared" si="31"/>
        <v>6.2243603898648701</v>
      </c>
      <c r="O162" s="3">
        <v>3.2682926829268291</v>
      </c>
    </row>
    <row r="163" spans="1:16" x14ac:dyDescent="0.25">
      <c r="A163" s="5">
        <v>45859</v>
      </c>
      <c r="B163" s="2">
        <f t="shared" si="24"/>
        <v>10.733326750679167</v>
      </c>
      <c r="C163" s="9">
        <f t="shared" si="25"/>
        <v>214.14714567324964</v>
      </c>
      <c r="D163" s="3">
        <v>175</v>
      </c>
      <c r="E163" s="2">
        <f t="shared" si="26"/>
        <v>5.1647859739235145</v>
      </c>
      <c r="F163" s="10">
        <f t="shared" si="27"/>
        <v>262.05142857142857</v>
      </c>
      <c r="G163" s="3">
        <v>106.41025641025641</v>
      </c>
      <c r="H163" s="2">
        <f t="shared" si="28"/>
        <v>4.6673019670950975</v>
      </c>
      <c r="I163" s="3">
        <v>469.2</v>
      </c>
      <c r="J163" s="2">
        <f t="shared" si="29"/>
        <v>6.1510291167793207</v>
      </c>
      <c r="K163" s="3">
        <v>45.609756097560982</v>
      </c>
      <c r="L163" s="2">
        <f t="shared" si="30"/>
        <v>3.8201216431443248</v>
      </c>
      <c r="M163" s="3">
        <v>437.40000000000003</v>
      </c>
      <c r="N163" s="2">
        <f t="shared" si="31"/>
        <v>6.0808481082426677</v>
      </c>
      <c r="O163" s="3">
        <v>3.0731707317073171</v>
      </c>
    </row>
    <row r="164" spans="1:16" x14ac:dyDescent="0.25">
      <c r="A164" s="5">
        <v>45895</v>
      </c>
      <c r="B164" s="2">
        <f t="shared" si="24"/>
        <v>10.734111457653192</v>
      </c>
      <c r="C164" s="9">
        <f t="shared" si="25"/>
        <v>214.23118353778472</v>
      </c>
      <c r="D164" s="3">
        <v>181</v>
      </c>
      <c r="E164" s="2">
        <f t="shared" si="26"/>
        <v>5.1984970312658261</v>
      </c>
      <c r="F164" s="10">
        <f t="shared" si="27"/>
        <v>253.5635359116022</v>
      </c>
      <c r="G164" s="3">
        <v>113.46153846153845</v>
      </c>
      <c r="H164" s="2">
        <f t="shared" si="28"/>
        <v>4.7314639113123835</v>
      </c>
      <c r="I164" s="3">
        <v>425</v>
      </c>
      <c r="J164" s="2">
        <f t="shared" si="29"/>
        <v>6.0520891689244172</v>
      </c>
      <c r="K164" s="3">
        <v>42.682926829268297</v>
      </c>
      <c r="L164" s="2">
        <f t="shared" si="30"/>
        <v>3.753799000213252</v>
      </c>
      <c r="M164" s="3">
        <v>356.40000000000003</v>
      </c>
      <c r="N164" s="2">
        <f t="shared" si="31"/>
        <v>5.8760536955966547</v>
      </c>
      <c r="O164" s="3">
        <v>3.3414634146341462</v>
      </c>
    </row>
    <row r="165" spans="1:16" x14ac:dyDescent="0.25">
      <c r="A165" s="5">
        <v>45931</v>
      </c>
      <c r="B165" s="2">
        <f t="shared" si="24"/>
        <v>10.734895549344964</v>
      </c>
      <c r="C165" s="9">
        <f t="shared" si="25"/>
        <v>214.31518844916241</v>
      </c>
      <c r="D165" s="3">
        <v>118</v>
      </c>
      <c r="E165" s="2">
        <f t="shared" si="26"/>
        <v>4.7706846244656651</v>
      </c>
      <c r="F165" s="10">
        <f t="shared" si="27"/>
        <v>389.24576271186442</v>
      </c>
      <c r="G165" s="3">
        <v>117.94871794871794</v>
      </c>
      <c r="H165" s="2">
        <f t="shared" si="28"/>
        <v>4.7702499363475397</v>
      </c>
      <c r="I165" s="3">
        <v>547.4</v>
      </c>
      <c r="J165" s="2">
        <f t="shared" si="29"/>
        <v>6.3051797966065788</v>
      </c>
      <c r="K165" s="3">
        <v>27.804878048780491</v>
      </c>
      <c r="L165" s="2">
        <f t="shared" si="30"/>
        <v>3.3252114746842336</v>
      </c>
      <c r="M165" s="3">
        <v>307.8</v>
      </c>
      <c r="N165" s="2">
        <f t="shared" si="31"/>
        <v>5.7294502214047789</v>
      </c>
      <c r="O165" s="3">
        <v>4.0975609756097562</v>
      </c>
    </row>
    <row r="166" spans="1:16" x14ac:dyDescent="0.25">
      <c r="A166" s="5">
        <v>45967</v>
      </c>
      <c r="B166" s="2">
        <f t="shared" si="24"/>
        <v>10.735679026718607</v>
      </c>
      <c r="C166" s="9">
        <f t="shared" si="25"/>
        <v>214.39916044611741</v>
      </c>
      <c r="D166" s="3">
        <v>139</v>
      </c>
      <c r="E166" s="2">
        <f t="shared" si="26"/>
        <v>4.9344739331306915</v>
      </c>
      <c r="F166" s="10">
        <f t="shared" si="27"/>
        <v>330.69784172661872</v>
      </c>
      <c r="G166" s="3">
        <v>83.974358974358978</v>
      </c>
      <c r="H166" s="2">
        <f t="shared" si="28"/>
        <v>4.4305115019397059</v>
      </c>
      <c r="I166" s="3">
        <v>550.79999999999995</v>
      </c>
      <c r="J166" s="2">
        <f t="shared" si="29"/>
        <v>6.3113717668544993</v>
      </c>
      <c r="K166" s="3">
        <v>35.121951219512198</v>
      </c>
      <c r="L166" s="2">
        <f t="shared" si="30"/>
        <v>3.5588263258657387</v>
      </c>
      <c r="M166" s="3">
        <v>477.90000000000003</v>
      </c>
      <c r="N166" s="2">
        <f t="shared" si="31"/>
        <v>6.1694015055841129</v>
      </c>
      <c r="O166" s="3">
        <v>3.975609756097561</v>
      </c>
    </row>
    <row r="167" spans="1:16" x14ac:dyDescent="0.25">
      <c r="A167" s="5">
        <v>46003</v>
      </c>
    </row>
    <row r="168" spans="1:16" ht="15.75" thickBot="1" x14ac:dyDescent="0.3">
      <c r="A168" s="5">
        <v>46039</v>
      </c>
    </row>
    <row r="169" spans="1:16" x14ac:dyDescent="0.25">
      <c r="A169" s="5">
        <v>46075</v>
      </c>
      <c r="B169" s="7" t="s">
        <v>39</v>
      </c>
      <c r="C169" s="12" t="s">
        <v>68</v>
      </c>
      <c r="D169" s="7" t="s">
        <v>74</v>
      </c>
      <c r="E169" s="12" t="s">
        <v>33</v>
      </c>
      <c r="F169" s="7" t="s">
        <v>69</v>
      </c>
      <c r="G169" s="12" t="s">
        <v>75</v>
      </c>
      <c r="H169" s="12" t="s">
        <v>34</v>
      </c>
      <c r="I169" s="12" t="s">
        <v>70</v>
      </c>
      <c r="J169" s="7" t="s">
        <v>35</v>
      </c>
      <c r="K169" s="7" t="s">
        <v>71</v>
      </c>
      <c r="L169" s="7" t="s">
        <v>36</v>
      </c>
      <c r="M169" s="7" t="s">
        <v>72</v>
      </c>
      <c r="N169" s="7" t="s">
        <v>37</v>
      </c>
      <c r="O169" s="7" t="s">
        <v>73</v>
      </c>
      <c r="P169" s="7" t="s">
        <v>38</v>
      </c>
    </row>
    <row r="170" spans="1:16" x14ac:dyDescent="0.25">
      <c r="A170" t="s">
        <v>39</v>
      </c>
      <c r="B170">
        <v>1</v>
      </c>
      <c r="C170" s="13"/>
      <c r="E170" s="13"/>
      <c r="G170" s="13"/>
      <c r="H170" s="13"/>
      <c r="I170" s="13"/>
    </row>
    <row r="171" spans="1:16" x14ac:dyDescent="0.25">
      <c r="A171" t="s">
        <v>68</v>
      </c>
      <c r="B171">
        <v>0.99999750562524026</v>
      </c>
      <c r="C171" s="13">
        <v>1</v>
      </c>
      <c r="E171" s="13"/>
      <c r="G171" s="13"/>
      <c r="H171" s="13"/>
      <c r="I171" s="13"/>
    </row>
    <row r="172" spans="1:16" x14ac:dyDescent="0.25">
      <c r="A172" t="s">
        <v>74</v>
      </c>
      <c r="B172">
        <v>0.99999937641015135</v>
      </c>
      <c r="C172" s="13">
        <v>0.99999937640142023</v>
      </c>
      <c r="D172">
        <v>1</v>
      </c>
      <c r="E172" s="13"/>
      <c r="G172" s="13"/>
      <c r="H172" s="13"/>
      <c r="I172" s="13"/>
    </row>
    <row r="173" spans="1:16" x14ac:dyDescent="0.25">
      <c r="A173" t="s">
        <v>33</v>
      </c>
      <c r="B173">
        <v>-3.9963133323187572E-2</v>
      </c>
      <c r="C173" s="13">
        <v>-3.940251801889396E-2</v>
      </c>
      <c r="D173">
        <v>-3.9682808442335397E-2</v>
      </c>
      <c r="E173" s="13">
        <v>1</v>
      </c>
      <c r="G173" s="13"/>
      <c r="H173" s="13"/>
      <c r="I173" s="13"/>
    </row>
    <row r="174" spans="1:16" x14ac:dyDescent="0.25">
      <c r="A174" t="s">
        <v>69</v>
      </c>
      <c r="B174">
        <v>-5.0695626445824114E-2</v>
      </c>
      <c r="C174" s="13">
        <v>-5.0135119573818387E-2</v>
      </c>
      <c r="D174">
        <v>-5.0415362439801742E-2</v>
      </c>
      <c r="E174" s="13">
        <v>0.99819509459944122</v>
      </c>
      <c r="F174">
        <v>1</v>
      </c>
      <c r="G174" s="13"/>
      <c r="H174" s="13"/>
      <c r="I174" s="13"/>
    </row>
    <row r="175" spans="1:16" x14ac:dyDescent="0.25">
      <c r="A175" t="s">
        <v>75</v>
      </c>
      <c r="B175">
        <v>9.4808004568106896E-2</v>
      </c>
      <c r="C175" s="13">
        <v>9.4252891213163589E-2</v>
      </c>
      <c r="D175">
        <v>9.4530461759497392E-2</v>
      </c>
      <c r="E175" s="13">
        <v>-0.99136016242173175</v>
      </c>
      <c r="F175">
        <v>-0.99717769461444639</v>
      </c>
      <c r="G175" s="13">
        <v>1</v>
      </c>
      <c r="H175" s="13"/>
      <c r="I175" s="13"/>
    </row>
    <row r="176" spans="1:16" x14ac:dyDescent="0.25">
      <c r="A176" t="s">
        <v>34</v>
      </c>
      <c r="B176">
        <v>-6.9382443028188565E-2</v>
      </c>
      <c r="C176" s="13">
        <v>-6.9361930102648531E-2</v>
      </c>
      <c r="D176">
        <v>-6.9372576454382689E-2</v>
      </c>
      <c r="E176" s="13">
        <v>-3.4336060484838796E-2</v>
      </c>
      <c r="F176">
        <v>-3.3592020182450999E-2</v>
      </c>
      <c r="G176" s="13">
        <v>3.4649249388953425E-2</v>
      </c>
      <c r="H176" s="13">
        <v>1</v>
      </c>
      <c r="I176" s="13"/>
    </row>
    <row r="177" spans="1:16" x14ac:dyDescent="0.25">
      <c r="A177" t="s">
        <v>70</v>
      </c>
      <c r="B177">
        <v>-7.9768624500330898E-2</v>
      </c>
      <c r="C177" s="13">
        <v>-7.9684553451288387E-2</v>
      </c>
      <c r="D177">
        <v>-7.9726985804603523E-2</v>
      </c>
      <c r="E177" s="13">
        <v>-2.735386714802757E-2</v>
      </c>
      <c r="F177">
        <v>-2.6088458676573553E-2</v>
      </c>
      <c r="G177" s="13">
        <v>2.6393382549538921E-2</v>
      </c>
      <c r="H177" s="13">
        <v>0.99844784340736104</v>
      </c>
      <c r="I177" s="13">
        <v>1</v>
      </c>
    </row>
    <row r="178" spans="1:16" x14ac:dyDescent="0.25">
      <c r="A178" t="s">
        <v>35</v>
      </c>
      <c r="B178">
        <v>-0.12814277483824493</v>
      </c>
      <c r="C178" s="13">
        <v>-0.12838597219735126</v>
      </c>
      <c r="D178">
        <v>-0.12826439904395237</v>
      </c>
      <c r="E178" s="13">
        <v>-0.17610228377500023</v>
      </c>
      <c r="F178">
        <v>-0.17819589287902313</v>
      </c>
      <c r="G178" s="13">
        <v>0.17390606111383397</v>
      </c>
      <c r="H178" s="13">
        <v>-6.237895370208113E-2</v>
      </c>
      <c r="I178" s="13">
        <v>-5.6335212162367934E-2</v>
      </c>
      <c r="J178">
        <v>1</v>
      </c>
    </row>
    <row r="179" spans="1:16" x14ac:dyDescent="0.25">
      <c r="A179" t="s">
        <v>71</v>
      </c>
      <c r="B179">
        <v>-0.12249746653996295</v>
      </c>
      <c r="C179" s="13">
        <v>-0.12275321815622224</v>
      </c>
      <c r="D179">
        <v>-0.12262537138248859</v>
      </c>
      <c r="E179" s="13">
        <v>-0.19486781991994664</v>
      </c>
      <c r="F179">
        <v>-0.19740462049407004</v>
      </c>
      <c r="G179" s="13">
        <v>0.19360003662962869</v>
      </c>
      <c r="H179" s="13">
        <v>-7.7053534011284314E-2</v>
      </c>
      <c r="I179" s="13">
        <v>-7.1442324396473328E-2</v>
      </c>
      <c r="J179">
        <v>0.99755811060328603</v>
      </c>
      <c r="K179">
        <v>1</v>
      </c>
    </row>
    <row r="180" spans="1:16" x14ac:dyDescent="0.25">
      <c r="A180" t="s">
        <v>36</v>
      </c>
      <c r="B180">
        <v>0.1077357890751415</v>
      </c>
      <c r="C180" s="13">
        <v>0.10750408958253246</v>
      </c>
      <c r="D180">
        <v>0.10762015526480077</v>
      </c>
      <c r="E180" s="13">
        <v>0.32120216056154882</v>
      </c>
      <c r="F180">
        <v>0.31467969554005204</v>
      </c>
      <c r="G180" s="13">
        <v>-0.3034840911202889</v>
      </c>
      <c r="H180" s="13">
        <v>0.13723198877776543</v>
      </c>
      <c r="I180" s="13">
        <v>0.15048770807474757</v>
      </c>
      <c r="J180">
        <v>-0.19460209159372394</v>
      </c>
      <c r="K180">
        <v>-0.22064186613263279</v>
      </c>
      <c r="L180">
        <v>1</v>
      </c>
    </row>
    <row r="181" spans="1:16" x14ac:dyDescent="0.25">
      <c r="A181" t="s">
        <v>72</v>
      </c>
      <c r="B181">
        <v>0.10650434488995229</v>
      </c>
      <c r="C181" s="13">
        <v>0.10633948363261632</v>
      </c>
      <c r="D181">
        <v>0.10642212086692433</v>
      </c>
      <c r="E181" s="13">
        <v>0.31136196262237031</v>
      </c>
      <c r="F181">
        <v>0.30624027494224704</v>
      </c>
      <c r="G181" s="13">
        <v>-0.29667138711278429</v>
      </c>
      <c r="H181" s="13">
        <v>0.12560675721441344</v>
      </c>
      <c r="I181" s="13">
        <v>0.13902534664777438</v>
      </c>
      <c r="J181">
        <v>-0.21149196947947888</v>
      </c>
      <c r="K181">
        <v>-0.23751312881176942</v>
      </c>
      <c r="L181">
        <v>0.99698690543190172</v>
      </c>
      <c r="M181">
        <v>1</v>
      </c>
    </row>
    <row r="182" spans="1:16" x14ac:dyDescent="0.25">
      <c r="A182" s="11" t="s">
        <v>37</v>
      </c>
      <c r="B182" s="11">
        <v>-4.8313979807756043E-2</v>
      </c>
      <c r="C182" s="13">
        <v>-4.8736086158472684E-2</v>
      </c>
      <c r="D182" s="11">
        <v>-4.8524900107140487E-2</v>
      </c>
      <c r="E182" s="13">
        <v>1.9532724677889593E-2</v>
      </c>
      <c r="F182" s="11">
        <v>3.6762407725391529E-2</v>
      </c>
      <c r="G182" s="13">
        <v>-5.8211808022074769E-2</v>
      </c>
      <c r="H182" s="13">
        <v>-0.21311565508741984</v>
      </c>
      <c r="I182" s="13">
        <v>-0.22765464540371882</v>
      </c>
      <c r="J182" s="11">
        <v>0.10574584771068873</v>
      </c>
      <c r="K182" s="11">
        <v>8.7262526963067119E-2</v>
      </c>
      <c r="L182" s="11">
        <v>3.1360452335028238E-2</v>
      </c>
      <c r="M182" s="11">
        <v>4.5900427988084351E-2</v>
      </c>
      <c r="N182">
        <v>1</v>
      </c>
    </row>
    <row r="183" spans="1:16" x14ac:dyDescent="0.25">
      <c r="A183" t="s">
        <v>73</v>
      </c>
      <c r="B183">
        <v>-6.788082333521088E-2</v>
      </c>
      <c r="C183" s="13">
        <v>-6.8301192386344828E-2</v>
      </c>
      <c r="D183">
        <v>-6.8090875922420108E-2</v>
      </c>
      <c r="E183" s="13">
        <v>1.587473064574807E-2</v>
      </c>
      <c r="F183">
        <v>3.384240198209143E-2</v>
      </c>
      <c r="G183" s="13">
        <v>-5.6874328112292101E-2</v>
      </c>
      <c r="H183" s="13">
        <v>-0.20647537840192776</v>
      </c>
      <c r="I183" s="13">
        <v>-0.21997741379048766</v>
      </c>
      <c r="J183">
        <v>0.12285899804323677</v>
      </c>
      <c r="K183">
        <v>0.1041112078339099</v>
      </c>
      <c r="L183">
        <v>6.4805537957392384E-2</v>
      </c>
      <c r="M183">
        <v>7.9854715438895676E-2</v>
      </c>
      <c r="N183">
        <v>0.99757964414880618</v>
      </c>
      <c r="O183">
        <v>1</v>
      </c>
    </row>
    <row r="184" spans="1:16" ht="15.75" thickBot="1" x14ac:dyDescent="0.3">
      <c r="A184" s="6" t="s">
        <v>38</v>
      </c>
      <c r="B184" s="6">
        <v>-0.239298585176447</v>
      </c>
      <c r="C184" s="14">
        <v>-0.23968115996808115</v>
      </c>
      <c r="D184" s="6">
        <v>-0.23948998403160857</v>
      </c>
      <c r="E184" s="14">
        <v>-0.18910372456405047</v>
      </c>
      <c r="F184" s="6">
        <v>-0.19014321077710047</v>
      </c>
      <c r="G184" s="14">
        <v>0.18148474860234853</v>
      </c>
      <c r="H184" s="14">
        <v>-2.8982399512867494E-2</v>
      </c>
      <c r="I184" s="14">
        <v>-3.7188404222139905E-2</v>
      </c>
      <c r="J184" s="6">
        <v>0.49981156672053345</v>
      </c>
      <c r="K184" s="6">
        <v>0.48381319346495449</v>
      </c>
      <c r="L184" s="6">
        <v>-1.1440500217426586E-2</v>
      </c>
      <c r="M184" s="6">
        <v>-4.9244745181930344E-3</v>
      </c>
      <c r="N184" s="6">
        <v>-0.20093468874949072</v>
      </c>
      <c r="O184" s="6">
        <v>-0.18247208018480082</v>
      </c>
      <c r="P184" s="6">
        <v>1</v>
      </c>
    </row>
    <row r="187" spans="1:16" x14ac:dyDescent="0.25">
      <c r="B187" s="2" t="s">
        <v>68</v>
      </c>
      <c r="C187" s="3" t="s">
        <v>33</v>
      </c>
      <c r="D187" s="2" t="s">
        <v>75</v>
      </c>
      <c r="E187" s="3" t="s">
        <v>34</v>
      </c>
      <c r="F187" s="2" t="s">
        <v>70</v>
      </c>
      <c r="G187" s="3" t="s">
        <v>37</v>
      </c>
      <c r="I187" t="s">
        <v>40</v>
      </c>
    </row>
    <row r="188" spans="1:16" ht="15.75" thickBot="1" x14ac:dyDescent="0.3">
      <c r="B188" s="2">
        <v>10.719095699044251</v>
      </c>
      <c r="C188" s="3">
        <v>132</v>
      </c>
      <c r="D188" s="9">
        <v>342.50757575757575</v>
      </c>
      <c r="E188" s="3">
        <v>81.410256410256409</v>
      </c>
      <c r="F188" s="2">
        <v>4.3995012651971459</v>
      </c>
      <c r="G188" s="3">
        <v>467.1</v>
      </c>
    </row>
    <row r="189" spans="1:16" x14ac:dyDescent="0.25">
      <c r="B189" s="2">
        <v>10.719891648587698</v>
      </c>
      <c r="C189" s="3">
        <v>180</v>
      </c>
      <c r="D189" s="9">
        <v>251.37222222222223</v>
      </c>
      <c r="E189" s="3">
        <v>99.358974358974351</v>
      </c>
      <c r="F189" s="2">
        <v>4.5987392956578006</v>
      </c>
      <c r="G189" s="3">
        <v>426.6</v>
      </c>
      <c r="I189" s="8" t="s">
        <v>41</v>
      </c>
      <c r="J189" s="8"/>
    </row>
    <row r="190" spans="1:16" x14ac:dyDescent="0.25">
      <c r="B190" s="2">
        <v>10.720686965099299</v>
      </c>
      <c r="C190" s="3">
        <v>159</v>
      </c>
      <c r="D190" s="9">
        <v>284.79874213836479</v>
      </c>
      <c r="E190" s="3">
        <v>96.153846153846146</v>
      </c>
      <c r="F190" s="2">
        <v>4.5659494728348102</v>
      </c>
      <c r="G190" s="3">
        <v>391.5</v>
      </c>
      <c r="I190" t="s">
        <v>42</v>
      </c>
      <c r="J190">
        <v>0.49272455830657552</v>
      </c>
    </row>
    <row r="191" spans="1:16" x14ac:dyDescent="0.25">
      <c r="B191" s="2">
        <v>10.721481649585172</v>
      </c>
      <c r="C191" s="3">
        <v>130</v>
      </c>
      <c r="D191" s="9">
        <v>348.60769230769233</v>
      </c>
      <c r="E191" s="3">
        <v>108.97435897435896</v>
      </c>
      <c r="F191" s="2">
        <v>4.6911126157888159</v>
      </c>
      <c r="G191" s="3">
        <v>429.3</v>
      </c>
      <c r="I191" t="s">
        <v>43</v>
      </c>
      <c r="J191">
        <v>0.24277749035840995</v>
      </c>
    </row>
    <row r="192" spans="1:16" x14ac:dyDescent="0.25">
      <c r="B192" s="2">
        <v>10.722275703049045</v>
      </c>
      <c r="C192" s="3">
        <v>168</v>
      </c>
      <c r="D192" s="9">
        <v>269.97023809523807</v>
      </c>
      <c r="E192" s="3">
        <v>117.94871794871794</v>
      </c>
      <c r="F192" s="2">
        <v>4.7702499363475397</v>
      </c>
      <c r="G192" s="3">
        <v>410.40000000000003</v>
      </c>
      <c r="I192" t="s">
        <v>44</v>
      </c>
      <c r="J192">
        <v>6.1454560954130599E-3</v>
      </c>
    </row>
    <row r="193" spans="2:17" x14ac:dyDescent="0.25">
      <c r="B193" s="2">
        <v>10.72306912649225</v>
      </c>
      <c r="C193" s="3">
        <v>171</v>
      </c>
      <c r="D193" s="9">
        <v>265.44444444444446</v>
      </c>
      <c r="E193" s="3">
        <v>117.30769230769231</v>
      </c>
      <c r="F193" s="2">
        <v>4.7648003315799752</v>
      </c>
      <c r="G193" s="3">
        <v>491.40000000000003</v>
      </c>
      <c r="I193" t="s">
        <v>45</v>
      </c>
      <c r="J193">
        <v>62.508613394052261</v>
      </c>
    </row>
    <row r="194" spans="2:17" ht="15.75" thickBot="1" x14ac:dyDescent="0.3">
      <c r="B194" s="2">
        <v>10.723861920913743</v>
      </c>
      <c r="C194" s="3">
        <v>182</v>
      </c>
      <c r="D194" s="9">
        <v>249.59890109890111</v>
      </c>
      <c r="E194" s="3">
        <v>90.384615384615387</v>
      </c>
      <c r="F194" s="2">
        <v>4.5040740691167223</v>
      </c>
      <c r="G194" s="3">
        <v>321.3</v>
      </c>
      <c r="I194" s="6" t="s">
        <v>46</v>
      </c>
      <c r="J194" s="6">
        <v>22</v>
      </c>
    </row>
    <row r="195" spans="2:17" x14ac:dyDescent="0.25">
      <c r="B195" s="2">
        <v>10.724654087310103</v>
      </c>
      <c r="C195" s="3">
        <v>179</v>
      </c>
      <c r="D195" s="9">
        <v>253.9832402234637</v>
      </c>
      <c r="E195" s="3">
        <v>102.56410256410255</v>
      </c>
      <c r="F195" s="2">
        <v>4.6304879939723813</v>
      </c>
      <c r="G195" s="3">
        <v>488.70000000000005</v>
      </c>
    </row>
    <row r="196" spans="2:17" ht="15.75" thickBot="1" x14ac:dyDescent="0.3">
      <c r="B196" s="2">
        <v>10.725445626675544</v>
      </c>
      <c r="C196" s="3">
        <v>179</v>
      </c>
      <c r="D196" s="9">
        <v>254.18435754189943</v>
      </c>
      <c r="E196" s="3">
        <v>96.794871794871796</v>
      </c>
      <c r="F196" s="2">
        <v>4.572594015553479</v>
      </c>
      <c r="G196" s="3">
        <v>324</v>
      </c>
      <c r="I196" t="s">
        <v>47</v>
      </c>
    </row>
    <row r="197" spans="2:17" x14ac:dyDescent="0.25">
      <c r="B197" s="2">
        <v>10.726236540001919</v>
      </c>
      <c r="C197" s="3">
        <v>153</v>
      </c>
      <c r="D197" s="9">
        <v>297.61437908496731</v>
      </c>
      <c r="E197" s="3">
        <v>101.92307692307692</v>
      </c>
      <c r="F197" s="2">
        <v>4.6242183809587862</v>
      </c>
      <c r="G197" s="3">
        <v>383.40000000000003</v>
      </c>
      <c r="I197" s="7"/>
      <c r="J197" s="7" t="s">
        <v>52</v>
      </c>
      <c r="K197" s="7" t="s">
        <v>53</v>
      </c>
      <c r="L197" s="7" t="s">
        <v>54</v>
      </c>
      <c r="M197" s="7" t="s">
        <v>55</v>
      </c>
      <c r="N197" s="7" t="s">
        <v>56</v>
      </c>
    </row>
    <row r="198" spans="2:17" x14ac:dyDescent="0.25">
      <c r="B198" s="2">
        <v>10.727026828278731</v>
      </c>
      <c r="C198" s="3">
        <v>118</v>
      </c>
      <c r="D198" s="9">
        <v>386.19491525423729</v>
      </c>
      <c r="E198" s="3">
        <v>94.871794871794862</v>
      </c>
      <c r="F198" s="2">
        <v>4.5525264525026694</v>
      </c>
      <c r="G198" s="3">
        <v>380.70000000000005</v>
      </c>
      <c r="I198" t="s">
        <v>48</v>
      </c>
      <c r="J198">
        <v>5</v>
      </c>
      <c r="K198">
        <v>20044.010206664752</v>
      </c>
      <c r="L198">
        <v>4008.8020413329505</v>
      </c>
      <c r="M198">
        <v>1.0259705162682364</v>
      </c>
      <c r="N198">
        <v>0.43532264969802875</v>
      </c>
    </row>
    <row r="199" spans="2:17" x14ac:dyDescent="0.25">
      <c r="B199" s="2">
        <v>10.727816492493142</v>
      </c>
      <c r="C199" s="3">
        <v>178</v>
      </c>
      <c r="D199" s="9">
        <v>256.21910112359552</v>
      </c>
      <c r="E199" s="3">
        <v>96.153846153846146</v>
      </c>
      <c r="F199" s="2">
        <v>4.5659494728348102</v>
      </c>
      <c r="G199" s="3">
        <v>356.40000000000003</v>
      </c>
      <c r="I199" t="s">
        <v>49</v>
      </c>
      <c r="J199">
        <v>16</v>
      </c>
      <c r="K199">
        <v>62517.227975153437</v>
      </c>
      <c r="L199">
        <v>3907.3267484470898</v>
      </c>
    </row>
    <row r="200" spans="2:17" ht="15.75" thickBot="1" x14ac:dyDescent="0.3">
      <c r="B200" s="2">
        <v>10.728605533629969</v>
      </c>
      <c r="C200" s="3">
        <v>157</v>
      </c>
      <c r="D200" s="9">
        <v>290.71974522292993</v>
      </c>
      <c r="E200" s="3">
        <v>96.794871794871796</v>
      </c>
      <c r="F200" s="2">
        <v>4.572594015553479</v>
      </c>
      <c r="G200" s="3">
        <v>324</v>
      </c>
      <c r="I200" s="6" t="s">
        <v>50</v>
      </c>
      <c r="J200" s="6">
        <v>21</v>
      </c>
      <c r="K200" s="6">
        <v>82561.238181818189</v>
      </c>
      <c r="L200" s="6"/>
      <c r="M200" s="6"/>
      <c r="N200" s="6"/>
    </row>
    <row r="201" spans="2:17" ht="15.75" thickBot="1" x14ac:dyDescent="0.3">
      <c r="B201" s="2">
        <v>10.729393952671707</v>
      </c>
      <c r="C201" s="3">
        <v>156</v>
      </c>
      <c r="D201" s="9">
        <v>292.81410256410254</v>
      </c>
      <c r="E201" s="3">
        <v>107.05128205128204</v>
      </c>
      <c r="F201" s="2">
        <v>4.6733079911553093</v>
      </c>
      <c r="G201" s="3">
        <v>434.70000000000005</v>
      </c>
    </row>
    <row r="202" spans="2:17" x14ac:dyDescent="0.25">
      <c r="B202" s="2">
        <v>10.730181750598527</v>
      </c>
      <c r="C202" s="3">
        <v>132</v>
      </c>
      <c r="D202" s="9">
        <v>346.32575757575756</v>
      </c>
      <c r="E202" s="3">
        <v>91.666666666666657</v>
      </c>
      <c r="F202" s="2">
        <v>4.5181588089984617</v>
      </c>
      <c r="G202" s="3">
        <v>440.1</v>
      </c>
      <c r="I202" s="7"/>
      <c r="J202" s="7" t="s">
        <v>57</v>
      </c>
      <c r="K202" s="7" t="s">
        <v>45</v>
      </c>
      <c r="L202" s="7" t="s">
        <v>58</v>
      </c>
      <c r="M202" s="7" t="s">
        <v>59</v>
      </c>
      <c r="N202" s="7" t="s">
        <v>60</v>
      </c>
      <c r="O202" s="7" t="s">
        <v>61</v>
      </c>
      <c r="P202" s="7" t="s">
        <v>62</v>
      </c>
      <c r="Q202" s="7" t="s">
        <v>63</v>
      </c>
    </row>
    <row r="203" spans="2:17" x14ac:dyDescent="0.25">
      <c r="B203" s="2">
        <v>10.730968928388284</v>
      </c>
      <c r="C203" s="3">
        <v>186</v>
      </c>
      <c r="D203" s="9">
        <v>245.97311827956989</v>
      </c>
      <c r="E203" s="3">
        <v>85.256410256410248</v>
      </c>
      <c r="F203" s="2">
        <v>4.4456633069603084</v>
      </c>
      <c r="G203" s="3">
        <v>502.20000000000005</v>
      </c>
      <c r="I203" t="s">
        <v>51</v>
      </c>
      <c r="J203">
        <v>10239.708015904231</v>
      </c>
      <c r="K203">
        <v>33124.904673605626</v>
      </c>
      <c r="L203">
        <v>0.30912415044814812</v>
      </c>
      <c r="M203">
        <v>0.76121611723900684</v>
      </c>
      <c r="N203">
        <v>-59981.952937871254</v>
      </c>
      <c r="O203">
        <v>80461.368969679723</v>
      </c>
      <c r="P203">
        <v>-59981.952937871254</v>
      </c>
      <c r="Q203">
        <v>80461.368969679723</v>
      </c>
    </row>
    <row r="204" spans="2:17" x14ac:dyDescent="0.25">
      <c r="B204" s="2">
        <v>10.731755487016526</v>
      </c>
      <c r="C204" s="3">
        <v>187</v>
      </c>
      <c r="D204" s="9">
        <v>244.85026737967914</v>
      </c>
      <c r="E204" s="3">
        <v>82.692307692307693</v>
      </c>
      <c r="F204" s="2">
        <v>4.4151265831002267</v>
      </c>
      <c r="G204" s="3">
        <v>383.40000000000003</v>
      </c>
      <c r="I204" t="s">
        <v>68</v>
      </c>
      <c r="J204">
        <v>389.59616146768525</v>
      </c>
      <c r="K204">
        <v>2965.7775441468402</v>
      </c>
      <c r="L204">
        <v>0.13136391913027301</v>
      </c>
      <c r="M204">
        <v>0.89712505379895424</v>
      </c>
      <c r="N204">
        <v>-5897.5713706806009</v>
      </c>
      <c r="O204">
        <v>6676.7636936159715</v>
      </c>
      <c r="P204">
        <v>-5897.5713706806009</v>
      </c>
      <c r="Q204">
        <v>6676.7636936159715</v>
      </c>
    </row>
    <row r="205" spans="2:17" x14ac:dyDescent="0.25">
      <c r="B205" s="2">
        <v>10.732541427456502</v>
      </c>
      <c r="C205" s="3">
        <v>160</v>
      </c>
      <c r="D205" s="9">
        <v>286.39375000000001</v>
      </c>
      <c r="E205" s="3">
        <v>85.897435897435898</v>
      </c>
      <c r="F205" s="2">
        <v>4.4531539786894658</v>
      </c>
      <c r="G205" s="3">
        <v>504.90000000000003</v>
      </c>
      <c r="I205" t="s">
        <v>33</v>
      </c>
      <c r="J205">
        <v>-7.610762839907105</v>
      </c>
      <c r="K205">
        <v>5.0916186738021034</v>
      </c>
      <c r="L205">
        <v>-1.4947629285489799</v>
      </c>
      <c r="M205">
        <v>0.15443699097121813</v>
      </c>
      <c r="N205">
        <v>-18.404512248114081</v>
      </c>
      <c r="O205">
        <v>3.1829865682998726</v>
      </c>
      <c r="P205">
        <v>-18.404512248114081</v>
      </c>
      <c r="Q205">
        <v>3.1829865682998726</v>
      </c>
    </row>
    <row r="206" spans="2:17" x14ac:dyDescent="0.25">
      <c r="B206" s="2">
        <v>10.733326750679167</v>
      </c>
      <c r="C206" s="3">
        <v>175</v>
      </c>
      <c r="D206" s="9">
        <v>262.05142857142857</v>
      </c>
      <c r="E206" s="3">
        <v>106.41025641025641</v>
      </c>
      <c r="F206" s="2">
        <v>4.6673019670950975</v>
      </c>
      <c r="G206" s="3">
        <v>437.40000000000003</v>
      </c>
      <c r="I206" t="s">
        <v>75</v>
      </c>
      <c r="J206">
        <v>-3.8558406537733418</v>
      </c>
      <c r="K206">
        <v>2.5205390350457884</v>
      </c>
      <c r="L206">
        <v>-1.5297682758177542</v>
      </c>
      <c r="M206">
        <v>0.1456033262652135</v>
      </c>
      <c r="N206">
        <v>-9.1991447110609386</v>
      </c>
      <c r="O206">
        <v>1.487463403514254</v>
      </c>
      <c r="P206">
        <v>-9.1991447110609386</v>
      </c>
      <c r="Q206">
        <v>1.487463403514254</v>
      </c>
    </row>
    <row r="207" spans="2:17" x14ac:dyDescent="0.25">
      <c r="B207" s="2">
        <v>10.734111457653192</v>
      </c>
      <c r="C207" s="3">
        <v>181</v>
      </c>
      <c r="D207" s="9">
        <v>253.5635359116022</v>
      </c>
      <c r="E207" s="3">
        <v>113.46153846153845</v>
      </c>
      <c r="F207" s="2">
        <v>4.7314639113123835</v>
      </c>
      <c r="G207" s="3">
        <v>356.40000000000003</v>
      </c>
      <c r="I207" t="s">
        <v>34</v>
      </c>
      <c r="J207">
        <v>31.327259705921094</v>
      </c>
      <c r="K207">
        <v>21.760744716846396</v>
      </c>
      <c r="L207">
        <v>1.4396225916693302</v>
      </c>
      <c r="M207">
        <v>0.1692526578178167</v>
      </c>
      <c r="N207">
        <v>-14.803458334322514</v>
      </c>
      <c r="O207">
        <v>77.457977746164701</v>
      </c>
      <c r="P207">
        <v>-14.803458334322514</v>
      </c>
      <c r="Q207">
        <v>77.457977746164701</v>
      </c>
    </row>
    <row r="208" spans="2:17" ht="15.75" thickBot="1" x14ac:dyDescent="0.3">
      <c r="B208" s="2">
        <v>10.734895549344964</v>
      </c>
      <c r="C208" s="3">
        <v>118</v>
      </c>
      <c r="D208" s="9">
        <v>389.24576271186442</v>
      </c>
      <c r="E208" s="3">
        <v>117.94871794871794</v>
      </c>
      <c r="F208" s="2">
        <v>4.7702499363475397</v>
      </c>
      <c r="G208" s="3">
        <v>307.8</v>
      </c>
      <c r="I208" s="6" t="s">
        <v>70</v>
      </c>
      <c r="J208" s="6">
        <v>-3218.8325519696646</v>
      </c>
      <c r="K208" s="6">
        <v>2156.1488066434217</v>
      </c>
      <c r="L208" s="6">
        <v>-1.4928619685487166</v>
      </c>
      <c r="M208" s="6">
        <v>0.1549292186584203</v>
      </c>
      <c r="N208" s="6">
        <v>-7789.663833082639</v>
      </c>
      <c r="O208" s="6">
        <v>1351.9987291433099</v>
      </c>
      <c r="P208" s="6">
        <v>-7789.663833082639</v>
      </c>
      <c r="Q208" s="6">
        <v>1351.9987291433099</v>
      </c>
    </row>
    <row r="209" spans="2:11" x14ac:dyDescent="0.25">
      <c r="B209" s="2">
        <v>10.735679026718607</v>
      </c>
      <c r="C209" s="3">
        <v>139</v>
      </c>
      <c r="D209" s="9">
        <v>330.69784172661872</v>
      </c>
      <c r="E209" s="3">
        <v>83.974358974358978</v>
      </c>
      <c r="F209" s="2">
        <v>4.4305115019397059</v>
      </c>
      <c r="G209" s="3">
        <v>477.90000000000003</v>
      </c>
    </row>
    <row r="212" spans="2:11" x14ac:dyDescent="0.25">
      <c r="I212" t="s">
        <v>64</v>
      </c>
    </row>
    <row r="213" spans="2:11" ht="15.75" thickBot="1" x14ac:dyDescent="0.3"/>
    <row r="214" spans="2:11" x14ac:dyDescent="0.25">
      <c r="I214" s="7" t="s">
        <v>65</v>
      </c>
      <c r="J214" s="7" t="s">
        <v>66</v>
      </c>
      <c r="K214" s="7" t="s">
        <v>67</v>
      </c>
    </row>
    <row r="215" spans="2:11" x14ac:dyDescent="0.25">
      <c r="I215">
        <v>1</v>
      </c>
      <c r="J215">
        <v>479.65358539892804</v>
      </c>
      <c r="K215">
        <v>-12.553585398928021</v>
      </c>
    </row>
    <row r="216" spans="2:11" x14ac:dyDescent="0.25">
      <c r="I216">
        <v>2</v>
      </c>
      <c r="J216">
        <v>387.02075965859149</v>
      </c>
      <c r="K216">
        <v>39.579240341408536</v>
      </c>
    </row>
    <row r="217" spans="2:11" x14ac:dyDescent="0.25">
      <c r="I217">
        <v>3</v>
      </c>
      <c r="J217">
        <v>423.40636255302161</v>
      </c>
      <c r="K217">
        <v>-31.906362553021609</v>
      </c>
    </row>
    <row r="218" spans="2:11" x14ac:dyDescent="0.25">
      <c r="I218">
        <v>4</v>
      </c>
      <c r="J218">
        <v>397.1432826422224</v>
      </c>
      <c r="K218">
        <v>32.156717357777609</v>
      </c>
    </row>
    <row r="219" spans="2:11" x14ac:dyDescent="0.25">
      <c r="I219">
        <v>5</v>
      </c>
      <c r="J219">
        <v>437.86943856272592</v>
      </c>
      <c r="K219">
        <v>-27.469438562725884</v>
      </c>
    </row>
    <row r="220" spans="2:11" x14ac:dyDescent="0.25">
      <c r="I220">
        <v>6</v>
      </c>
      <c r="J220">
        <v>430.25679240685713</v>
      </c>
      <c r="K220">
        <v>61.143207593142904</v>
      </c>
    </row>
    <row r="221" spans="2:11" x14ac:dyDescent="0.25">
      <c r="I221">
        <v>7</v>
      </c>
      <c r="J221">
        <v>403.75311896258245</v>
      </c>
      <c r="K221">
        <v>-82.453118962582437</v>
      </c>
    </row>
    <row r="222" spans="2:11" x14ac:dyDescent="0.25">
      <c r="I222">
        <v>8</v>
      </c>
      <c r="J222">
        <v>384.63342104224284</v>
      </c>
      <c r="K222">
        <v>104.0665789577572</v>
      </c>
    </row>
    <row r="223" spans="2:11" x14ac:dyDescent="0.25">
      <c r="I223">
        <v>9</v>
      </c>
      <c r="J223">
        <v>389.78315709477283</v>
      </c>
      <c r="K223">
        <v>-65.783157094772832</v>
      </c>
    </row>
    <row r="224" spans="2:11" x14ac:dyDescent="0.25">
      <c r="I224">
        <v>10</v>
      </c>
      <c r="J224">
        <v>414.99431110349178</v>
      </c>
      <c r="K224">
        <v>-31.594311103491748</v>
      </c>
    </row>
    <row r="225" spans="9:11" x14ac:dyDescent="0.25">
      <c r="I225">
        <v>11</v>
      </c>
      <c r="J225">
        <v>349.99344023264348</v>
      </c>
      <c r="K225">
        <v>30.706559767356566</v>
      </c>
    </row>
    <row r="226" spans="9:11" x14ac:dyDescent="0.25">
      <c r="I226">
        <v>12</v>
      </c>
      <c r="J226">
        <v>391.77804679550354</v>
      </c>
      <c r="K226">
        <v>-35.378046795503508</v>
      </c>
    </row>
    <row r="227" spans="9:11" x14ac:dyDescent="0.25">
      <c r="I227">
        <v>13</v>
      </c>
      <c r="J227">
        <v>417.57639407088027</v>
      </c>
      <c r="K227">
        <v>-93.576394070880269</v>
      </c>
    </row>
    <row r="228" spans="9:11" x14ac:dyDescent="0.25">
      <c r="I228">
        <v>14</v>
      </c>
      <c r="J228">
        <v>414.54261841104199</v>
      </c>
      <c r="K228">
        <v>20.15738158895806</v>
      </c>
    </row>
    <row r="229" spans="9:11" x14ac:dyDescent="0.25">
      <c r="I229">
        <v>15</v>
      </c>
      <c r="J229">
        <v>408.6168310808589</v>
      </c>
      <c r="K229">
        <v>31.483168919141121</v>
      </c>
    </row>
    <row r="230" spans="9:11" x14ac:dyDescent="0.25">
      <c r="I230">
        <v>16</v>
      </c>
      <c r="J230">
        <v>417.42121996899186</v>
      </c>
      <c r="K230">
        <v>84.778780031008182</v>
      </c>
    </row>
    <row r="231" spans="9:11" x14ac:dyDescent="0.25">
      <c r="I231">
        <v>17</v>
      </c>
      <c r="J231">
        <v>432.41272535242206</v>
      </c>
      <c r="K231">
        <v>-49.012725352422024</v>
      </c>
    </row>
    <row r="232" spans="9:11" x14ac:dyDescent="0.25">
      <c r="I232">
        <v>18</v>
      </c>
      <c r="J232">
        <v>456.02853710526506</v>
      </c>
      <c r="K232">
        <v>48.871462894734975</v>
      </c>
    </row>
    <row r="233" spans="9:11" x14ac:dyDescent="0.25">
      <c r="I233">
        <v>19</v>
      </c>
      <c r="J233">
        <v>389.33710547842566</v>
      </c>
      <c r="K233">
        <v>48.062894521574378</v>
      </c>
    </row>
    <row r="234" spans="9:11" x14ac:dyDescent="0.25">
      <c r="I234">
        <v>20</v>
      </c>
      <c r="J234">
        <v>391.07699828251498</v>
      </c>
      <c r="K234">
        <v>-34.676998282514944</v>
      </c>
    </row>
    <row r="235" spans="9:11" x14ac:dyDescent="0.25">
      <c r="I235">
        <v>21</v>
      </c>
      <c r="J235">
        <v>363.41680741635355</v>
      </c>
      <c r="K235">
        <v>-55.616807416353538</v>
      </c>
    </row>
    <row r="236" spans="9:11" ht="15.75" thickBot="1" x14ac:dyDescent="0.3">
      <c r="I236" s="6">
        <v>22</v>
      </c>
      <c r="J236" s="6">
        <v>458.88504637970436</v>
      </c>
      <c r="K236" s="6">
        <v>19.014953620295671</v>
      </c>
    </row>
    <row r="243" spans="1:14" x14ac:dyDescent="0.25">
      <c r="A243" s="3" t="s">
        <v>68</v>
      </c>
      <c r="B243" s="3" t="s">
        <v>69</v>
      </c>
      <c r="C243" s="3" t="s">
        <v>70</v>
      </c>
      <c r="D243" s="3" t="s">
        <v>71</v>
      </c>
      <c r="E243" s="3" t="s">
        <v>72</v>
      </c>
      <c r="F243" s="3" t="s">
        <v>73</v>
      </c>
      <c r="I243" t="s">
        <v>40</v>
      </c>
    </row>
    <row r="244" spans="1:14" ht="15.75" thickBot="1" x14ac:dyDescent="0.3">
      <c r="A244" s="2">
        <v>10.719095699044251</v>
      </c>
      <c r="B244" s="2">
        <v>4.8828019225863706</v>
      </c>
      <c r="C244" s="2">
        <v>4.3995012651971459</v>
      </c>
      <c r="D244" s="2">
        <v>6.1935887311981164</v>
      </c>
      <c r="E244" s="2">
        <v>3.3765047690717838</v>
      </c>
      <c r="F244" s="2">
        <v>6.1465433675080625</v>
      </c>
    </row>
    <row r="245" spans="1:14" x14ac:dyDescent="0.25">
      <c r="A245" s="2">
        <v>10.719891648587698</v>
      </c>
      <c r="B245" s="2">
        <v>5.1929568508902104</v>
      </c>
      <c r="C245" s="2">
        <v>4.5987392956578006</v>
      </c>
      <c r="D245" s="2">
        <v>6.4495221053353173</v>
      </c>
      <c r="E245" s="2">
        <v>3.8254549891196872</v>
      </c>
      <c r="F245" s="2">
        <v>6.0558468060372501</v>
      </c>
      <c r="I245" s="8" t="s">
        <v>41</v>
      </c>
      <c r="J245" s="8"/>
    </row>
    <row r="246" spans="1:14" x14ac:dyDescent="0.25">
      <c r="A246" s="2">
        <v>10.720686965099299</v>
      </c>
      <c r="B246" s="2">
        <v>5.0689042022202315</v>
      </c>
      <c r="C246" s="2">
        <v>4.5659494728348102</v>
      </c>
      <c r="D246" s="2">
        <v>6.2410552684370399</v>
      </c>
      <c r="E246" s="2">
        <v>3.5089939521178626</v>
      </c>
      <c r="F246" s="2">
        <v>5.9699855154308574</v>
      </c>
      <c r="I246" t="s">
        <v>42</v>
      </c>
      <c r="J246">
        <v>0.28706511964711573</v>
      </c>
    </row>
    <row r="247" spans="1:14" x14ac:dyDescent="0.25">
      <c r="A247" s="2">
        <v>10.721481649585172</v>
      </c>
      <c r="B247" s="2">
        <v>4.8675344504555822</v>
      </c>
      <c r="C247" s="2">
        <v>4.6911126157888159</v>
      </c>
      <c r="D247" s="2">
        <v>6.3999251641959445</v>
      </c>
      <c r="E247" s="2">
        <v>3.6194509476821732</v>
      </c>
      <c r="F247" s="2">
        <v>6.0621559752305147</v>
      </c>
      <c r="I247" t="s">
        <v>43</v>
      </c>
      <c r="J247">
        <v>8.2406382918012874E-2</v>
      </c>
    </row>
    <row r="248" spans="1:14" x14ac:dyDescent="0.25">
      <c r="A248" s="2">
        <v>10.722275703049045</v>
      </c>
      <c r="B248" s="2">
        <v>5.1239639794032588</v>
      </c>
      <c r="C248" s="2">
        <v>4.7702499363475397</v>
      </c>
      <c r="D248" s="2">
        <v>6.2607280340357452</v>
      </c>
      <c r="E248" s="2">
        <v>3.4868528262406495</v>
      </c>
      <c r="F248" s="2">
        <v>6.0171322938565597</v>
      </c>
      <c r="I248" t="s">
        <v>44</v>
      </c>
      <c r="J248">
        <v>-0.20434162242010812</v>
      </c>
    </row>
    <row r="249" spans="1:14" x14ac:dyDescent="0.25">
      <c r="A249" s="2">
        <v>10.72306912649225</v>
      </c>
      <c r="B249" s="2">
        <v>5.1416635565026603</v>
      </c>
      <c r="C249" s="2">
        <v>4.7648003315799752</v>
      </c>
      <c r="D249" s="2">
        <v>5.985949366419872</v>
      </c>
      <c r="E249" s="2">
        <v>3.6194509476821732</v>
      </c>
      <c r="F249" s="2">
        <v>6.1972584600870784</v>
      </c>
      <c r="I249" t="s">
        <v>45</v>
      </c>
      <c r="J249">
        <v>0.17125447799365881</v>
      </c>
    </row>
    <row r="250" spans="1:14" ht="15.75" thickBot="1" x14ac:dyDescent="0.3">
      <c r="A250" s="2">
        <v>10.723861920913743</v>
      </c>
      <c r="B250" s="2">
        <v>5.2040066870767951</v>
      </c>
      <c r="C250" s="2">
        <v>4.5040740691167223</v>
      </c>
      <c r="D250" s="2">
        <v>6.2672005485413624</v>
      </c>
      <c r="E250" s="2">
        <v>3.3596976507554026</v>
      </c>
      <c r="F250" s="2">
        <v>5.7723752661218128</v>
      </c>
      <c r="I250" s="6" t="s">
        <v>46</v>
      </c>
      <c r="J250" s="6">
        <v>22</v>
      </c>
    </row>
    <row r="251" spans="1:14" x14ac:dyDescent="0.25">
      <c r="A251" s="2">
        <v>10.724654087310103</v>
      </c>
      <c r="B251" s="2">
        <v>5.1873858058407549</v>
      </c>
      <c r="C251" s="2">
        <v>4.6304879939723813</v>
      </c>
      <c r="D251" s="2">
        <v>6.2926796338423472</v>
      </c>
      <c r="E251" s="2">
        <v>3.4410432902093553</v>
      </c>
      <c r="F251" s="2">
        <v>6.1917488042761093</v>
      </c>
    </row>
    <row r="252" spans="1:14" ht="15.75" thickBot="1" x14ac:dyDescent="0.3">
      <c r="A252" s="2">
        <v>10.725445626675544</v>
      </c>
      <c r="B252" s="2">
        <v>5.1873858058407549</v>
      </c>
      <c r="C252" s="2">
        <v>4.572594015553479</v>
      </c>
      <c r="D252" s="2">
        <v>6.1065773542084862</v>
      </c>
      <c r="E252" s="2">
        <v>3.5996483203859935</v>
      </c>
      <c r="F252" s="2">
        <v>5.780743515792329</v>
      </c>
      <c r="I252" t="s">
        <v>47</v>
      </c>
    </row>
    <row r="253" spans="1:14" x14ac:dyDescent="0.25">
      <c r="A253" s="2">
        <v>10.726236540001919</v>
      </c>
      <c r="B253" s="2">
        <v>5.0304379213924353</v>
      </c>
      <c r="C253" s="2">
        <v>4.6242183809587862</v>
      </c>
      <c r="D253" s="2">
        <v>6.3712699084355684</v>
      </c>
      <c r="E253" s="2">
        <v>3.3681365194012676</v>
      </c>
      <c r="F253" s="2">
        <v>5.9490788306115441</v>
      </c>
      <c r="I253" s="7"/>
      <c r="J253" s="7" t="s">
        <v>52</v>
      </c>
      <c r="K253" s="7" t="s">
        <v>53</v>
      </c>
      <c r="L253" s="7" t="s">
        <v>54</v>
      </c>
      <c r="M253" s="7" t="s">
        <v>55</v>
      </c>
      <c r="N253" s="7" t="s">
        <v>56</v>
      </c>
    </row>
    <row r="254" spans="1:14" x14ac:dyDescent="0.25">
      <c r="A254" s="2">
        <v>10.727026828278731</v>
      </c>
      <c r="B254" s="2">
        <v>4.7706846244656651</v>
      </c>
      <c r="C254" s="2">
        <v>4.5525264525026694</v>
      </c>
      <c r="D254" s="2">
        <v>6.1935887311981164</v>
      </c>
      <c r="E254" s="2">
        <v>3.5996483203859935</v>
      </c>
      <c r="F254" s="2">
        <v>5.9420116633884517</v>
      </c>
      <c r="I254" t="s">
        <v>48</v>
      </c>
      <c r="J254">
        <v>5</v>
      </c>
      <c r="K254">
        <v>4.2141920491709672E-2</v>
      </c>
      <c r="L254">
        <v>8.4283840983419341E-3</v>
      </c>
      <c r="M254">
        <v>0.28738258465248184</v>
      </c>
      <c r="N254">
        <v>0.91309547026344684</v>
      </c>
    </row>
    <row r="255" spans="1:14" x14ac:dyDescent="0.25">
      <c r="A255" s="2">
        <v>10.727816492493142</v>
      </c>
      <c r="B255" s="2">
        <v>5.181783550292085</v>
      </c>
      <c r="C255" s="2">
        <v>4.5659494728348102</v>
      </c>
      <c r="D255" s="2">
        <v>5.9773656227284802</v>
      </c>
      <c r="E255" s="2">
        <v>3.6888794541139363</v>
      </c>
      <c r="F255" s="2">
        <v>5.8760536955966547</v>
      </c>
      <c r="I255" t="s">
        <v>49</v>
      </c>
      <c r="J255">
        <v>16</v>
      </c>
      <c r="K255">
        <v>0.46924953972608913</v>
      </c>
      <c r="L255">
        <v>2.932809623288057E-2</v>
      </c>
    </row>
    <row r="256" spans="1:14" ht="15.75" thickBot="1" x14ac:dyDescent="0.3">
      <c r="A256" s="2">
        <v>10.728605533629969</v>
      </c>
      <c r="B256" s="2">
        <v>5.0562458053483077</v>
      </c>
      <c r="C256" s="2">
        <v>4.572594015553479</v>
      </c>
      <c r="D256" s="2">
        <v>6.2005091740426899</v>
      </c>
      <c r="E256" s="2">
        <v>3.4942878047281676</v>
      </c>
      <c r="F256" s="2">
        <v>5.780743515792329</v>
      </c>
      <c r="I256" s="6" t="s">
        <v>50</v>
      </c>
      <c r="J256" s="6">
        <v>21</v>
      </c>
      <c r="K256" s="6">
        <v>0.5113914602177988</v>
      </c>
      <c r="L256" s="6"/>
      <c r="M256" s="6"/>
      <c r="N256" s="6"/>
    </row>
    <row r="257" spans="1:17" ht="15.75" thickBot="1" x14ac:dyDescent="0.3">
      <c r="A257" s="2">
        <v>10.729393952671707</v>
      </c>
      <c r="B257" s="2">
        <v>5.0498560072495371</v>
      </c>
      <c r="C257" s="2">
        <v>4.6733079911553093</v>
      </c>
      <c r="D257" s="2">
        <v>6.4277821186989108</v>
      </c>
      <c r="E257" s="2">
        <v>3.5234869594204299</v>
      </c>
      <c r="F257" s="2">
        <v>6.0746561379947464</v>
      </c>
    </row>
    <row r="258" spans="1:17" x14ac:dyDescent="0.25">
      <c r="A258" s="2">
        <v>10.730181750598527</v>
      </c>
      <c r="B258" s="2">
        <v>4.8828019225863706</v>
      </c>
      <c r="C258" s="2">
        <v>4.5181588089984617</v>
      </c>
      <c r="D258" s="2">
        <v>6.3051797966065788</v>
      </c>
      <c r="E258" s="2">
        <v>3.6062928631046622</v>
      </c>
      <c r="F258" s="2">
        <v>6.0870019738170456</v>
      </c>
      <c r="I258" s="7"/>
      <c r="J258" s="7" t="s">
        <v>57</v>
      </c>
      <c r="K258" s="7" t="s">
        <v>45</v>
      </c>
      <c r="L258" s="7" t="s">
        <v>58</v>
      </c>
      <c r="M258" s="7" t="s">
        <v>59</v>
      </c>
      <c r="N258" s="7" t="s">
        <v>60</v>
      </c>
      <c r="O258" s="7" t="s">
        <v>61</v>
      </c>
      <c r="P258" s="7" t="s">
        <v>62</v>
      </c>
      <c r="Q258" s="7" t="s">
        <v>63</v>
      </c>
    </row>
    <row r="259" spans="1:17" x14ac:dyDescent="0.25">
      <c r="A259" s="2">
        <v>10.730968928388284</v>
      </c>
      <c r="B259" s="2">
        <v>5.2257466737132017</v>
      </c>
      <c r="C259" s="2">
        <v>4.4456633069603084</v>
      </c>
      <c r="D259" s="2">
        <v>6.3885614055456301</v>
      </c>
      <c r="E259" s="2">
        <v>3.417326763592039</v>
      </c>
      <c r="F259" s="2">
        <v>6.2189984467234849</v>
      </c>
      <c r="I259" t="s">
        <v>51</v>
      </c>
      <c r="J259">
        <v>35.401213304036411</v>
      </c>
      <c r="K259">
        <v>80.385452829980494</v>
      </c>
      <c r="L259">
        <v>0.44039328084537704</v>
      </c>
      <c r="M259">
        <v>0.66554398805558623</v>
      </c>
      <c r="N259">
        <v>-135.00833413053945</v>
      </c>
      <c r="O259">
        <v>205.81076073861229</v>
      </c>
      <c r="P259">
        <v>-135.00833413053945</v>
      </c>
      <c r="Q259">
        <v>205.81076073861229</v>
      </c>
    </row>
    <row r="260" spans="1:17" x14ac:dyDescent="0.25">
      <c r="A260" s="2">
        <v>10.731755487016526</v>
      </c>
      <c r="B260" s="2">
        <v>5.2311086168545868</v>
      </c>
      <c r="C260" s="2">
        <v>4.4151265831002267</v>
      </c>
      <c r="D260" s="2">
        <v>6.3051797966065788</v>
      </c>
      <c r="E260" s="2">
        <v>3.676609361522122</v>
      </c>
      <c r="F260" s="2">
        <v>5.9490788306115441</v>
      </c>
      <c r="I260" t="s">
        <v>68</v>
      </c>
      <c r="J260">
        <v>-2.7291870784442191</v>
      </c>
      <c r="K260">
        <v>7.4508246767977315</v>
      </c>
      <c r="L260">
        <v>-0.36629328924394833</v>
      </c>
      <c r="M260">
        <v>0.71894470596026128</v>
      </c>
      <c r="N260">
        <v>-18.524229794356224</v>
      </c>
      <c r="O260">
        <v>13.065855637467786</v>
      </c>
      <c r="P260">
        <v>-18.524229794356224</v>
      </c>
      <c r="Q260">
        <v>13.065855637467786</v>
      </c>
    </row>
    <row r="261" spans="1:17" x14ac:dyDescent="0.25">
      <c r="A261" s="2">
        <v>10.732541427456502</v>
      </c>
      <c r="B261" s="2">
        <v>5.0751738152338266</v>
      </c>
      <c r="C261" s="2">
        <v>4.4531539786894658</v>
      </c>
      <c r="D261" s="2">
        <v>6.0277964763553724</v>
      </c>
      <c r="E261" s="2">
        <v>3.5089939521178626</v>
      </c>
      <c r="F261" s="2">
        <v>6.2243603898648701</v>
      </c>
      <c r="I261" t="s">
        <v>69</v>
      </c>
      <c r="J261">
        <v>-7.2629977588666169E-4</v>
      </c>
      <c r="K261">
        <v>0.26813381897302668</v>
      </c>
      <c r="L261">
        <v>-2.7087212596622317E-3</v>
      </c>
      <c r="M261">
        <v>0.99787224137469333</v>
      </c>
      <c r="N261">
        <v>-0.56914460351723861</v>
      </c>
      <c r="O261">
        <v>0.56769200396546526</v>
      </c>
      <c r="P261">
        <v>-0.56914460351723861</v>
      </c>
      <c r="Q261">
        <v>0.56769200396546526</v>
      </c>
    </row>
    <row r="262" spans="1:17" x14ac:dyDescent="0.25">
      <c r="A262" s="2">
        <v>10.733326750679167</v>
      </c>
      <c r="B262" s="2">
        <v>5.1647859739235145</v>
      </c>
      <c r="C262" s="2">
        <v>4.6673019670950975</v>
      </c>
      <c r="D262" s="2">
        <v>6.1510291167793207</v>
      </c>
      <c r="E262" s="2">
        <v>3.8201216431443248</v>
      </c>
      <c r="F262" s="2">
        <v>6.0808481082426677</v>
      </c>
      <c r="I262" t="s">
        <v>70</v>
      </c>
      <c r="J262">
        <v>-0.31921659485144999</v>
      </c>
      <c r="K262">
        <v>0.32492170300913109</v>
      </c>
      <c r="L262">
        <v>-0.98244159098993522</v>
      </c>
      <c r="M262">
        <v>0.34050585143025713</v>
      </c>
      <c r="N262">
        <v>-1.0080198348925018</v>
      </c>
      <c r="O262">
        <v>0.36958664518960177</v>
      </c>
      <c r="P262">
        <v>-1.0080198348925018</v>
      </c>
      <c r="Q262">
        <v>0.36958664518960177</v>
      </c>
    </row>
    <row r="263" spans="1:17" x14ac:dyDescent="0.25">
      <c r="A263" s="2">
        <v>10.734111457653192</v>
      </c>
      <c r="B263" s="2">
        <v>5.1984970312658261</v>
      </c>
      <c r="C263" s="2">
        <v>4.7314639113123835</v>
      </c>
      <c r="D263" s="2">
        <v>6.0520891689244172</v>
      </c>
      <c r="E263" s="2">
        <v>3.753799000213252</v>
      </c>
      <c r="F263" s="2">
        <v>5.8760536955966547</v>
      </c>
      <c r="I263" t="s">
        <v>71</v>
      </c>
      <c r="J263">
        <v>0.12414815731644926</v>
      </c>
      <c r="K263">
        <v>0.27988848065460464</v>
      </c>
      <c r="L263">
        <v>0.44356293987552081</v>
      </c>
      <c r="M263">
        <v>0.66329817188024986</v>
      </c>
      <c r="N263">
        <v>-0.46918891601423285</v>
      </c>
      <c r="O263">
        <v>0.71748523064713132</v>
      </c>
      <c r="P263">
        <v>-0.46918891601423285</v>
      </c>
      <c r="Q263">
        <v>0.71748523064713132</v>
      </c>
    </row>
    <row r="264" spans="1:17" ht="15.75" thickBot="1" x14ac:dyDescent="0.3">
      <c r="A264" s="2">
        <v>10.734895549344964</v>
      </c>
      <c r="B264" s="2">
        <v>4.7706846244656651</v>
      </c>
      <c r="C264" s="2">
        <v>4.7702499363475397</v>
      </c>
      <c r="D264" s="2">
        <v>6.3051797966065788</v>
      </c>
      <c r="E264" s="2">
        <v>3.3252114746842336</v>
      </c>
      <c r="F264" s="2">
        <v>5.7294502214047789</v>
      </c>
      <c r="I264" s="6" t="s">
        <v>72</v>
      </c>
      <c r="J264" s="6">
        <v>0.16221605947102358</v>
      </c>
      <c r="K264" s="6">
        <v>0.28312134268154154</v>
      </c>
      <c r="L264" s="6">
        <v>0.57295595568535518</v>
      </c>
      <c r="M264" s="6">
        <v>0.5746390834319498</v>
      </c>
      <c r="N264" s="6">
        <v>-0.43797437520221327</v>
      </c>
      <c r="O264" s="6">
        <v>0.76240649414426043</v>
      </c>
      <c r="P264" s="6">
        <v>-0.43797437520221327</v>
      </c>
      <c r="Q264" s="6">
        <v>0.76240649414426043</v>
      </c>
    </row>
    <row r="265" spans="1:17" x14ac:dyDescent="0.25">
      <c r="A265" s="2">
        <v>10.735679026718607</v>
      </c>
      <c r="B265" s="2">
        <v>4.9344739331306915</v>
      </c>
      <c r="C265" s="2">
        <v>4.4305115019397059</v>
      </c>
      <c r="D265" s="2">
        <v>6.3113717668544993</v>
      </c>
      <c r="E265" s="2">
        <v>3.5588263258657387</v>
      </c>
      <c r="F265" s="2">
        <v>6.1694015055841129</v>
      </c>
    </row>
    <row r="268" spans="1:17" x14ac:dyDescent="0.25">
      <c r="I268" t="s">
        <v>64</v>
      </c>
    </row>
    <row r="269" spans="1:17" ht="15.75" thickBot="1" x14ac:dyDescent="0.3"/>
    <row r="270" spans="1:17" x14ac:dyDescent="0.25">
      <c r="I270" s="7" t="s">
        <v>65</v>
      </c>
      <c r="J270" s="7" t="s">
        <v>76</v>
      </c>
      <c r="K270" s="7" t="s">
        <v>67</v>
      </c>
    </row>
    <row r="271" spans="1:17" x14ac:dyDescent="0.25">
      <c r="I271">
        <v>1</v>
      </c>
      <c r="J271">
        <v>6.0555015653129969</v>
      </c>
      <c r="K271">
        <v>9.1041802195065635E-2</v>
      </c>
    </row>
    <row r="272" spans="1:17" x14ac:dyDescent="0.25">
      <c r="I272">
        <v>2</v>
      </c>
      <c r="J272">
        <v>6.0941045113901877</v>
      </c>
      <c r="K272">
        <v>-3.8257705352937599E-2</v>
      </c>
    </row>
    <row r="273" spans="9:11" x14ac:dyDescent="0.25">
      <c r="I273">
        <v>3</v>
      </c>
      <c r="J273">
        <v>6.0252752627806565</v>
      </c>
      <c r="K273">
        <v>-5.5289747349799079E-2</v>
      </c>
    </row>
    <row r="274" spans="9:11" x14ac:dyDescent="0.25">
      <c r="I274">
        <v>4</v>
      </c>
      <c r="J274">
        <v>6.0209398260342404</v>
      </c>
      <c r="K274">
        <v>4.1216149196274365E-2</v>
      </c>
    </row>
    <row r="275" spans="9:11" x14ac:dyDescent="0.25">
      <c r="I275">
        <v>5</v>
      </c>
      <c r="J275">
        <v>5.9545339029105859</v>
      </c>
      <c r="K275">
        <v>6.2598390945973748E-2</v>
      </c>
    </row>
    <row r="276" spans="9:11" x14ac:dyDescent="0.25">
      <c r="I276">
        <v>6</v>
      </c>
      <c r="J276">
        <v>5.9414915304790865</v>
      </c>
      <c r="K276">
        <v>0.25576692960799186</v>
      </c>
    </row>
    <row r="277" spans="9:11" x14ac:dyDescent="0.25">
      <c r="I277">
        <v>7</v>
      </c>
      <c r="J277">
        <v>6.015291375819575</v>
      </c>
      <c r="K277">
        <v>-0.24291610969776212</v>
      </c>
    </row>
    <row r="278" spans="9:11" x14ac:dyDescent="0.25">
      <c r="I278">
        <v>8</v>
      </c>
      <c r="J278">
        <v>5.989146805212334</v>
      </c>
      <c r="K278">
        <v>0.2026019990637753</v>
      </c>
    </row>
    <row r="279" spans="9:11" x14ac:dyDescent="0.25">
      <c r="I279">
        <v>9</v>
      </c>
      <c r="J279">
        <v>6.0080912927759824</v>
      </c>
      <c r="K279">
        <v>-0.22734777698365338</v>
      </c>
    </row>
    <row r="280" spans="9:11" x14ac:dyDescent="0.25">
      <c r="I280">
        <v>10</v>
      </c>
      <c r="J280">
        <v>5.9848735402086168</v>
      </c>
      <c r="K280">
        <v>-3.579470959707276E-2</v>
      </c>
    </row>
    <row r="281" spans="9:11" x14ac:dyDescent="0.25">
      <c r="I281">
        <v>11</v>
      </c>
      <c r="J281">
        <v>6.0212867490296684</v>
      </c>
      <c r="K281">
        <v>-7.9275085641216769E-2</v>
      </c>
    </row>
    <row r="282" spans="9:11" x14ac:dyDescent="0.25">
      <c r="I282">
        <v>12</v>
      </c>
      <c r="J282">
        <v>6.0021791981683839</v>
      </c>
      <c r="K282">
        <v>-0.12612550257172916</v>
      </c>
    </row>
    <row r="283" spans="9:11" x14ac:dyDescent="0.25">
      <c r="I283">
        <v>13</v>
      </c>
      <c r="J283">
        <v>5.9941328571717971</v>
      </c>
      <c r="K283">
        <v>-0.21338934137946808</v>
      </c>
    </row>
    <row r="284" spans="9:11" x14ac:dyDescent="0.25">
      <c r="I284">
        <v>14</v>
      </c>
      <c r="J284">
        <v>5.9927882717750638</v>
      </c>
      <c r="K284">
        <v>8.1867866219682561E-2</v>
      </c>
    </row>
    <row r="285" spans="9:11" x14ac:dyDescent="0.25">
      <c r="I285">
        <v>15</v>
      </c>
      <c r="J285">
        <v>6.0384973438452176</v>
      </c>
      <c r="K285">
        <v>4.8504629971827917E-2</v>
      </c>
    </row>
    <row r="286" spans="9:11" x14ac:dyDescent="0.25">
      <c r="I286">
        <v>16</v>
      </c>
      <c r="J286">
        <v>6.0389400120670738</v>
      </c>
      <c r="K286">
        <v>0.18005843465641114</v>
      </c>
    </row>
    <row r="287" spans="9:11" x14ac:dyDescent="0.25">
      <c r="I287">
        <v>17</v>
      </c>
      <c r="J287">
        <v>6.078245409274631</v>
      </c>
      <c r="K287">
        <v>-0.1291665786630869</v>
      </c>
    </row>
    <row r="288" spans="9:11" x14ac:dyDescent="0.25">
      <c r="I288">
        <v>18</v>
      </c>
      <c r="J288">
        <v>6.0024481711621416</v>
      </c>
      <c r="K288">
        <v>0.22191221870272848</v>
      </c>
    </row>
    <row r="289" spans="9:11" x14ac:dyDescent="0.25">
      <c r="I289">
        <v>19</v>
      </c>
      <c r="J289">
        <v>5.9976492134870405</v>
      </c>
      <c r="K289">
        <v>8.3198894755627251E-2</v>
      </c>
    </row>
    <row r="290" spans="9:11" x14ac:dyDescent="0.25">
      <c r="I290">
        <v>20</v>
      </c>
      <c r="J290">
        <v>5.9519597496665266</v>
      </c>
      <c r="K290">
        <v>-7.5906054069871942E-2</v>
      </c>
    </row>
    <row r="291" spans="9:11" x14ac:dyDescent="0.25">
      <c r="I291">
        <v>21</v>
      </c>
      <c r="J291">
        <v>5.8996463494997142</v>
      </c>
      <c r="K291">
        <v>-0.17019612809493534</v>
      </c>
    </row>
    <row r="292" spans="9:11" ht="15.75" thickBot="1" x14ac:dyDescent="0.3">
      <c r="I292" s="6">
        <v>22</v>
      </c>
      <c r="J292" s="6">
        <v>6.0445040814979807</v>
      </c>
      <c r="K292" s="6">
        <v>0.12489742408613225</v>
      </c>
    </row>
    <row r="305" spans="3:21" x14ac:dyDescent="0.25">
      <c r="G305" s="3" t="s">
        <v>38</v>
      </c>
    </row>
    <row r="306" spans="3:21" x14ac:dyDescent="0.25">
      <c r="F306" s="3" t="s">
        <v>38</v>
      </c>
      <c r="G306" s="3">
        <v>3.6585365853658538</v>
      </c>
    </row>
    <row r="307" spans="3:21" x14ac:dyDescent="0.25">
      <c r="E307" s="3" t="s">
        <v>38</v>
      </c>
      <c r="F307" s="3">
        <v>3.6585365853658538</v>
      </c>
      <c r="G307" s="3">
        <v>4.4146341463414638</v>
      </c>
    </row>
    <row r="308" spans="3:21" x14ac:dyDescent="0.25">
      <c r="D308" s="3" t="s">
        <v>38</v>
      </c>
      <c r="E308" s="3">
        <v>3.6585365853658538</v>
      </c>
      <c r="F308" s="3">
        <v>4.4146341463414638</v>
      </c>
      <c r="G308" s="3">
        <v>4.2195121951219514</v>
      </c>
    </row>
    <row r="309" spans="3:21" x14ac:dyDescent="0.25">
      <c r="C309" s="3" t="s">
        <v>38</v>
      </c>
      <c r="D309" s="3">
        <v>3.6585365853658538</v>
      </c>
      <c r="E309" s="3">
        <v>4.4146341463414638</v>
      </c>
      <c r="F309" s="3">
        <v>4.2195121951219514</v>
      </c>
      <c r="G309" s="3">
        <v>4.4878048780487809</v>
      </c>
      <c r="J309" s="1" t="s">
        <v>80</v>
      </c>
      <c r="K309" s="1" t="s">
        <v>79</v>
      </c>
      <c r="L309" s="1" t="s">
        <v>78</v>
      </c>
      <c r="M309" s="1" t="s">
        <v>77</v>
      </c>
      <c r="N309" s="1" t="s">
        <v>38</v>
      </c>
    </row>
    <row r="310" spans="3:21" x14ac:dyDescent="0.25">
      <c r="C310" s="3">
        <v>3.6585365853658538</v>
      </c>
      <c r="D310" s="3">
        <v>4.4146341463414638</v>
      </c>
      <c r="E310" s="3">
        <v>4.2195121951219514</v>
      </c>
      <c r="F310" s="3">
        <v>4.4878048780487809</v>
      </c>
      <c r="G310" s="3">
        <v>3.9512195121951219</v>
      </c>
      <c r="J310" s="3">
        <v>3.6585365853658538</v>
      </c>
      <c r="K310" s="3">
        <v>4.4146341463414638</v>
      </c>
      <c r="L310" s="3">
        <v>4.2195121951219514</v>
      </c>
      <c r="M310" s="3">
        <v>4.4878048780487809</v>
      </c>
      <c r="N310" s="3">
        <v>3.9512195121951219</v>
      </c>
      <c r="P310" t="s">
        <v>40</v>
      </c>
    </row>
    <row r="311" spans="3:21" ht="15.75" thickBot="1" x14ac:dyDescent="0.3">
      <c r="C311" s="3">
        <v>4.4146341463414638</v>
      </c>
      <c r="D311" s="3">
        <v>4.2195121951219514</v>
      </c>
      <c r="E311" s="3">
        <v>4.4878048780487809</v>
      </c>
      <c r="F311" s="3">
        <v>3.9512195121951219</v>
      </c>
      <c r="G311" s="3">
        <v>3.9512195121951219</v>
      </c>
      <c r="J311" s="3">
        <v>4.4146341463414638</v>
      </c>
      <c r="K311" s="3">
        <v>4.2195121951219514</v>
      </c>
      <c r="L311" s="3">
        <v>4.4878048780487809</v>
      </c>
      <c r="M311" s="3">
        <v>3.9512195121951219</v>
      </c>
      <c r="N311" s="3">
        <v>3.9512195121951219</v>
      </c>
    </row>
    <row r="312" spans="3:21" x14ac:dyDescent="0.25">
      <c r="C312" s="3">
        <v>4.2195121951219514</v>
      </c>
      <c r="D312" s="3">
        <v>4.4878048780487809</v>
      </c>
      <c r="E312" s="3">
        <v>3.9512195121951219</v>
      </c>
      <c r="F312" s="3">
        <v>3.9512195121951219</v>
      </c>
      <c r="G312" s="3">
        <v>3.975609756097561</v>
      </c>
      <c r="J312" s="3">
        <v>4.2195121951219514</v>
      </c>
      <c r="K312" s="3">
        <v>4.4878048780487809</v>
      </c>
      <c r="L312" s="3">
        <v>3.9512195121951219</v>
      </c>
      <c r="M312" s="3">
        <v>3.9512195121951219</v>
      </c>
      <c r="N312" s="3">
        <v>3.975609756097561</v>
      </c>
      <c r="P312" s="8" t="s">
        <v>41</v>
      </c>
      <c r="Q312" s="8"/>
    </row>
    <row r="313" spans="3:21" x14ac:dyDescent="0.25">
      <c r="C313" s="3">
        <v>4.4878048780487809</v>
      </c>
      <c r="D313" s="3">
        <v>3.9512195121951219</v>
      </c>
      <c r="E313" s="3">
        <v>3.9512195121951219</v>
      </c>
      <c r="F313" s="3">
        <v>3.975609756097561</v>
      </c>
      <c r="G313" s="3">
        <v>2.8292682926829267</v>
      </c>
      <c r="J313" s="3">
        <v>4.4878048780487809</v>
      </c>
      <c r="K313" s="3">
        <v>3.9512195121951219</v>
      </c>
      <c r="L313" s="3">
        <v>3.9512195121951219</v>
      </c>
      <c r="M313" s="3">
        <v>3.975609756097561</v>
      </c>
      <c r="N313" s="3">
        <v>2.8292682926829267</v>
      </c>
      <c r="P313" t="s">
        <v>42</v>
      </c>
      <c r="Q313">
        <v>0.41637337753707132</v>
      </c>
    </row>
    <row r="314" spans="3:21" x14ac:dyDescent="0.25">
      <c r="C314" s="3">
        <v>3.9512195121951219</v>
      </c>
      <c r="D314" s="3">
        <v>3.9512195121951219</v>
      </c>
      <c r="E314" s="3">
        <v>3.975609756097561</v>
      </c>
      <c r="F314" s="3">
        <v>2.8292682926829267</v>
      </c>
      <c r="G314" s="3">
        <v>3.4146341463414633</v>
      </c>
      <c r="J314" s="3">
        <v>3.9512195121951219</v>
      </c>
      <c r="K314" s="3">
        <v>3.9512195121951219</v>
      </c>
      <c r="L314" s="3">
        <v>3.975609756097561</v>
      </c>
      <c r="M314" s="3">
        <v>2.8292682926829267</v>
      </c>
      <c r="N314" s="3">
        <v>3.4146341463414633</v>
      </c>
      <c r="P314" t="s">
        <v>43</v>
      </c>
      <c r="Q314">
        <v>0.17336678952162851</v>
      </c>
    </row>
    <row r="315" spans="3:21" x14ac:dyDescent="0.25">
      <c r="C315" s="3">
        <v>3.9512195121951219</v>
      </c>
      <c r="D315" s="3">
        <v>3.975609756097561</v>
      </c>
      <c r="E315" s="3">
        <v>2.8292682926829267</v>
      </c>
      <c r="F315" s="3">
        <v>3.4146341463414633</v>
      </c>
      <c r="G315" s="3">
        <v>3.8048780487804876</v>
      </c>
      <c r="J315" s="3">
        <v>3.9512195121951219</v>
      </c>
      <c r="K315" s="3">
        <v>3.975609756097561</v>
      </c>
      <c r="L315" s="3">
        <v>2.8292682926829267</v>
      </c>
      <c r="M315" s="3">
        <v>3.4146341463414633</v>
      </c>
      <c r="N315" s="3">
        <v>3.8048780487804876</v>
      </c>
      <c r="P315" t="s">
        <v>44</v>
      </c>
      <c r="Q315">
        <v>-8.09818906255627E-2</v>
      </c>
    </row>
    <row r="316" spans="3:21" x14ac:dyDescent="0.25">
      <c r="C316" s="3">
        <v>3.975609756097561</v>
      </c>
      <c r="D316" s="3">
        <v>2.8292682926829267</v>
      </c>
      <c r="E316" s="3">
        <v>3.4146341463414633</v>
      </c>
      <c r="F316" s="3">
        <v>3.8048780487804876</v>
      </c>
      <c r="G316" s="3">
        <v>3.6341463414634148</v>
      </c>
      <c r="J316" s="3">
        <v>3.975609756097561</v>
      </c>
      <c r="K316" s="3">
        <v>2.8292682926829267</v>
      </c>
      <c r="L316" s="3">
        <v>3.4146341463414633</v>
      </c>
      <c r="M316" s="3">
        <v>3.8048780487804876</v>
      </c>
      <c r="N316" s="3">
        <v>3.6341463414634148</v>
      </c>
      <c r="P316" t="s">
        <v>45</v>
      </c>
      <c r="Q316">
        <v>0.42189940034921969</v>
      </c>
    </row>
    <row r="317" spans="3:21" ht="15.75" thickBot="1" x14ac:dyDescent="0.3">
      <c r="C317" s="3">
        <v>2.8292682926829267</v>
      </c>
      <c r="D317" s="3">
        <v>3.4146341463414633</v>
      </c>
      <c r="E317" s="3">
        <v>3.8048780487804876</v>
      </c>
      <c r="F317" s="3">
        <v>3.6341463414634148</v>
      </c>
      <c r="G317" s="3">
        <v>3.8536585365853657</v>
      </c>
      <c r="J317" s="3">
        <v>2.8292682926829267</v>
      </c>
      <c r="K317" s="3">
        <v>3.4146341463414633</v>
      </c>
      <c r="L317" s="3">
        <v>3.8048780487804876</v>
      </c>
      <c r="M317" s="3">
        <v>3.6341463414634148</v>
      </c>
      <c r="N317" s="3">
        <v>3.8536585365853657</v>
      </c>
      <c r="P317" s="6" t="s">
        <v>46</v>
      </c>
      <c r="Q317" s="6">
        <v>18</v>
      </c>
    </row>
    <row r="318" spans="3:21" x14ac:dyDescent="0.25">
      <c r="C318" s="3">
        <v>3.4146341463414633</v>
      </c>
      <c r="D318" s="3">
        <v>3.8048780487804876</v>
      </c>
      <c r="E318" s="3">
        <v>3.6341463414634148</v>
      </c>
      <c r="F318" s="3">
        <v>3.8536585365853657</v>
      </c>
      <c r="G318" s="3">
        <v>4</v>
      </c>
      <c r="J318" s="3">
        <v>3.4146341463414633</v>
      </c>
      <c r="K318" s="3">
        <v>3.8048780487804876</v>
      </c>
      <c r="L318" s="3">
        <v>3.6341463414634148</v>
      </c>
      <c r="M318" s="3">
        <v>3.8536585365853657</v>
      </c>
      <c r="N318" s="3">
        <v>4</v>
      </c>
    </row>
    <row r="319" spans="3:21" ht="15.75" thickBot="1" x14ac:dyDescent="0.3">
      <c r="C319" s="3">
        <v>3.8048780487804876</v>
      </c>
      <c r="D319" s="3">
        <v>3.6341463414634148</v>
      </c>
      <c r="E319" s="3">
        <v>3.8536585365853657</v>
      </c>
      <c r="F319" s="3">
        <v>4</v>
      </c>
      <c r="G319" s="3">
        <v>4.024390243902439</v>
      </c>
      <c r="J319" s="3">
        <v>3.8048780487804876</v>
      </c>
      <c r="K319" s="3">
        <v>3.6341463414634148</v>
      </c>
      <c r="L319" s="3">
        <v>3.8536585365853657</v>
      </c>
      <c r="M319" s="3">
        <v>4</v>
      </c>
      <c r="N319" s="3">
        <v>4.024390243902439</v>
      </c>
      <c r="P319" t="s">
        <v>47</v>
      </c>
    </row>
    <row r="320" spans="3:21" x14ac:dyDescent="0.25">
      <c r="C320" s="3">
        <v>3.6341463414634148</v>
      </c>
      <c r="D320" s="3">
        <v>3.8536585365853657</v>
      </c>
      <c r="E320" s="3">
        <v>4</v>
      </c>
      <c r="F320" s="3">
        <v>4.024390243902439</v>
      </c>
      <c r="G320" s="3">
        <v>3.9512195121951219</v>
      </c>
      <c r="J320" s="3">
        <v>3.6341463414634148</v>
      </c>
      <c r="K320" s="3">
        <v>3.8536585365853657</v>
      </c>
      <c r="L320" s="3">
        <v>4</v>
      </c>
      <c r="M320" s="3">
        <v>4.024390243902439</v>
      </c>
      <c r="N320" s="3">
        <v>3.9512195121951219</v>
      </c>
      <c r="P320" s="7"/>
      <c r="Q320" s="7" t="s">
        <v>52</v>
      </c>
      <c r="R320" s="7" t="s">
        <v>53</v>
      </c>
      <c r="S320" s="7" t="s">
        <v>54</v>
      </c>
      <c r="T320" s="7" t="s">
        <v>55</v>
      </c>
      <c r="U320" s="7" t="s">
        <v>56</v>
      </c>
    </row>
    <row r="321" spans="3:24" x14ac:dyDescent="0.25">
      <c r="C321" s="3">
        <v>3.8536585365853657</v>
      </c>
      <c r="D321" s="3">
        <v>4</v>
      </c>
      <c r="E321" s="3">
        <v>4.024390243902439</v>
      </c>
      <c r="F321" s="3">
        <v>3.9512195121951219</v>
      </c>
      <c r="G321" s="3">
        <v>3.9268292682926829</v>
      </c>
      <c r="J321" s="3">
        <v>3.8536585365853657</v>
      </c>
      <c r="K321" s="3">
        <v>4</v>
      </c>
      <c r="L321" s="3">
        <v>4.024390243902439</v>
      </c>
      <c r="M321" s="3">
        <v>3.9512195121951219</v>
      </c>
      <c r="N321" s="3">
        <v>3.9268292682926829</v>
      </c>
      <c r="P321" t="s">
        <v>48</v>
      </c>
      <c r="Q321">
        <v>4</v>
      </c>
      <c r="R321">
        <v>0.4853043968296471</v>
      </c>
      <c r="S321">
        <v>0.12132609920741178</v>
      </c>
      <c r="T321">
        <v>0.68161072988977722</v>
      </c>
      <c r="U321">
        <v>0.61698890127258921</v>
      </c>
    </row>
    <row r="322" spans="3:24" x14ac:dyDescent="0.25">
      <c r="C322" s="3">
        <v>4</v>
      </c>
      <c r="D322" s="3">
        <v>4.024390243902439</v>
      </c>
      <c r="E322" s="3">
        <v>3.9512195121951219</v>
      </c>
      <c r="F322" s="3">
        <v>3.9268292682926829</v>
      </c>
      <c r="G322" s="3">
        <v>4.4146341463414638</v>
      </c>
      <c r="J322" s="3">
        <v>4</v>
      </c>
      <c r="K322" s="3">
        <v>4.024390243902439</v>
      </c>
      <c r="L322" s="3">
        <v>3.9512195121951219</v>
      </c>
      <c r="M322" s="3">
        <v>3.9268292682926829</v>
      </c>
      <c r="N322" s="3">
        <v>4.4146341463414638</v>
      </c>
      <c r="P322" t="s">
        <v>49</v>
      </c>
      <c r="Q322">
        <v>13</v>
      </c>
      <c r="R322">
        <v>2.313988352195405</v>
      </c>
      <c r="S322">
        <v>0.17799910401503116</v>
      </c>
    </row>
    <row r="323" spans="3:24" ht="15.75" thickBot="1" x14ac:dyDescent="0.3">
      <c r="C323" s="3">
        <v>4.024390243902439</v>
      </c>
      <c r="D323" s="3">
        <v>3.9512195121951219</v>
      </c>
      <c r="E323" s="3">
        <v>3.9268292682926829</v>
      </c>
      <c r="F323" s="3">
        <v>4.4146341463414638</v>
      </c>
      <c r="G323" s="3">
        <v>3.2682926829268291</v>
      </c>
      <c r="J323" s="3">
        <v>4.024390243902439</v>
      </c>
      <c r="K323" s="3">
        <v>3.9512195121951219</v>
      </c>
      <c r="L323" s="3">
        <v>3.9268292682926829</v>
      </c>
      <c r="M323" s="3">
        <v>4.4146341463414638</v>
      </c>
      <c r="N323" s="3">
        <v>3.2682926829268291</v>
      </c>
      <c r="P323" s="6" t="s">
        <v>50</v>
      </c>
      <c r="Q323" s="6">
        <v>17</v>
      </c>
      <c r="R323" s="6">
        <v>2.7992927490250521</v>
      </c>
      <c r="S323" s="6"/>
      <c r="T323" s="6"/>
      <c r="U323" s="6"/>
    </row>
    <row r="324" spans="3:24" ht="15.75" thickBot="1" x14ac:dyDescent="0.3">
      <c r="C324" s="3">
        <v>3.9512195121951219</v>
      </c>
      <c r="D324" s="3">
        <v>3.9268292682926829</v>
      </c>
      <c r="E324" s="3">
        <v>4.4146341463414638</v>
      </c>
      <c r="F324" s="3">
        <v>3.2682926829268291</v>
      </c>
      <c r="G324" s="3">
        <v>3.0731707317073171</v>
      </c>
      <c r="J324" s="3">
        <v>3.9512195121951219</v>
      </c>
      <c r="K324" s="3">
        <v>3.9268292682926829</v>
      </c>
      <c r="L324" s="3">
        <v>4.4146341463414638</v>
      </c>
      <c r="M324" s="3">
        <v>3.2682926829268291</v>
      </c>
      <c r="N324" s="3">
        <v>3.0731707317073171</v>
      </c>
    </row>
    <row r="325" spans="3:24" x14ac:dyDescent="0.25">
      <c r="C325" s="3">
        <v>3.9268292682926829</v>
      </c>
      <c r="D325" s="3">
        <v>4.4146341463414638</v>
      </c>
      <c r="E325" s="3">
        <v>3.2682926829268291</v>
      </c>
      <c r="F325" s="3">
        <v>3.0731707317073171</v>
      </c>
      <c r="G325" s="3">
        <v>3.3414634146341462</v>
      </c>
      <c r="J325" s="3">
        <v>3.9268292682926829</v>
      </c>
      <c r="K325" s="3">
        <v>4.4146341463414638</v>
      </c>
      <c r="L325" s="3">
        <v>3.2682926829268291</v>
      </c>
      <c r="M325" s="3">
        <v>3.0731707317073171</v>
      </c>
      <c r="N325" s="3">
        <v>3.3414634146341462</v>
      </c>
      <c r="P325" s="7"/>
      <c r="Q325" s="7" t="s">
        <v>57</v>
      </c>
      <c r="R325" s="7" t="s">
        <v>45</v>
      </c>
      <c r="S325" s="7" t="s">
        <v>58</v>
      </c>
      <c r="T325" s="7" t="s">
        <v>59</v>
      </c>
      <c r="U325" s="7" t="s">
        <v>60</v>
      </c>
      <c r="V325" s="7" t="s">
        <v>61</v>
      </c>
      <c r="W325" s="7" t="s">
        <v>62</v>
      </c>
      <c r="X325" s="7" t="s">
        <v>63</v>
      </c>
    </row>
    <row r="326" spans="3:24" x14ac:dyDescent="0.25">
      <c r="C326" s="3">
        <v>4.4146341463414638</v>
      </c>
      <c r="D326" s="3">
        <v>3.2682926829268291</v>
      </c>
      <c r="E326" s="3">
        <v>3.0731707317073171</v>
      </c>
      <c r="F326" s="3">
        <v>3.3414634146341462</v>
      </c>
      <c r="G326" s="3">
        <v>4.0975609756097562</v>
      </c>
      <c r="J326" s="3">
        <v>4.4146341463414638</v>
      </c>
      <c r="K326" s="3">
        <v>3.2682926829268291</v>
      </c>
      <c r="L326" s="3">
        <v>3.0731707317073171</v>
      </c>
      <c r="M326" s="3">
        <v>3.3414634146341462</v>
      </c>
      <c r="N326" s="3">
        <v>4.0975609756097562</v>
      </c>
      <c r="P326" t="s">
        <v>51</v>
      </c>
      <c r="Q326">
        <v>4.1329449005662759</v>
      </c>
      <c r="R326">
        <v>1.5033931640984399</v>
      </c>
      <c r="S326">
        <v>2.7490778854543581</v>
      </c>
      <c r="T326">
        <v>1.6567009458873509E-2</v>
      </c>
      <c r="U326">
        <v>0.88506143050758235</v>
      </c>
      <c r="V326">
        <v>7.38082837062497</v>
      </c>
      <c r="W326">
        <v>0.88506143050758235</v>
      </c>
      <c r="X326">
        <v>7.38082837062497</v>
      </c>
    </row>
    <row r="327" spans="3:24" x14ac:dyDescent="0.25">
      <c r="C327" s="3">
        <v>3.2682926829268291</v>
      </c>
      <c r="D327" s="3">
        <v>3.0731707317073171</v>
      </c>
      <c r="E327" s="3">
        <v>3.3414634146341462</v>
      </c>
      <c r="F327" s="3">
        <v>4.0975609756097562</v>
      </c>
      <c r="G327" s="3">
        <v>3.975609756097561</v>
      </c>
      <c r="J327" s="3">
        <v>3.2682926829268291</v>
      </c>
      <c r="K327" s="3">
        <v>3.0731707317073171</v>
      </c>
      <c r="L327" s="3">
        <v>3.3414634146341462</v>
      </c>
      <c r="M327" s="3">
        <v>4.0975609756097562</v>
      </c>
      <c r="N327" s="3">
        <v>3.975609756097561</v>
      </c>
      <c r="P327" t="s">
        <v>80</v>
      </c>
      <c r="Q327">
        <v>-0.21961271935847129</v>
      </c>
      <c r="R327">
        <v>0.26124893233255486</v>
      </c>
      <c r="S327">
        <v>-0.84062628466139311</v>
      </c>
      <c r="T327">
        <v>0.41575154350877352</v>
      </c>
      <c r="U327">
        <v>-0.7840067243040918</v>
      </c>
      <c r="V327">
        <v>0.34478128558714927</v>
      </c>
      <c r="W327">
        <v>-0.7840067243040918</v>
      </c>
      <c r="X327">
        <v>0.34478128558714927</v>
      </c>
    </row>
    <row r="328" spans="3:24" x14ac:dyDescent="0.25">
      <c r="C328" s="3">
        <v>3.0731707317073171</v>
      </c>
      <c r="D328" s="3">
        <v>3.3414634146341462</v>
      </c>
      <c r="E328" s="3">
        <v>4.0975609756097562</v>
      </c>
      <c r="F328" s="3">
        <v>3.975609756097561</v>
      </c>
      <c r="G328" s="13">
        <f>$Q$326+$Q$327*C328+$Q$328*D328+$Q$329*E328+$Q$330*F328</f>
        <v>3.8949434204790414</v>
      </c>
      <c r="H328">
        <f>_xlfn.FORECAST.ETS(A167,G306:G327,A145:A166)</f>
        <v>3.8244157900677496</v>
      </c>
      <c r="I328">
        <f>_xlfn.FORECAST.ETS.CONFINT(A167,G306:G327,A145:A166)</f>
        <v>0.90341097748844501</v>
      </c>
      <c r="P328" t="s">
        <v>79</v>
      </c>
      <c r="Q328">
        <v>4.3184796756529219E-2</v>
      </c>
      <c r="R328">
        <v>0.26268830224496037</v>
      </c>
      <c r="S328">
        <v>0.16439558361551559</v>
      </c>
      <c r="T328">
        <v>0.87194831970815923</v>
      </c>
      <c r="U328">
        <v>-0.52431877783290781</v>
      </c>
      <c r="V328">
        <v>0.61068837134596621</v>
      </c>
      <c r="W328">
        <v>-0.52431877783290781</v>
      </c>
      <c r="X328">
        <v>0.61068837134596621</v>
      </c>
    </row>
    <row r="329" spans="3:24" x14ac:dyDescent="0.25">
      <c r="C329" s="3">
        <v>3.3414634146341462</v>
      </c>
      <c r="D329" s="3">
        <v>4.0975609756097562</v>
      </c>
      <c r="E329" s="3">
        <v>3.975609756097561</v>
      </c>
      <c r="F329">
        <f>G328</f>
        <v>3.8949434204790414</v>
      </c>
      <c r="G329" s="13">
        <f>$Q$326+$Q$327*C329+$Q$328*D329+$Q$329*E329+$Q$330*F329</f>
        <v>3.8711659352828285</v>
      </c>
      <c r="H329">
        <f>_xlfn.FORECAST.ETS(A168,G307:G328,A146:A167)</f>
        <v>3.8391263210404807</v>
      </c>
      <c r="P329" t="s">
        <v>78</v>
      </c>
      <c r="Q329">
        <v>-0.21716146467802663</v>
      </c>
      <c r="R329">
        <v>0.27086604991411162</v>
      </c>
      <c r="S329">
        <v>-0.80173009776192306</v>
      </c>
      <c r="T329">
        <v>0.43711924477360631</v>
      </c>
      <c r="U329">
        <v>-0.80233198901235969</v>
      </c>
      <c r="V329">
        <v>0.36800905965630637</v>
      </c>
      <c r="W329">
        <v>-0.80233198901235969</v>
      </c>
      <c r="X329">
        <v>0.36800905965630637</v>
      </c>
    </row>
    <row r="330" spans="3:24" ht="15.75" thickBot="1" x14ac:dyDescent="0.3">
      <c r="C330" s="3">
        <v>4.0975609756097562</v>
      </c>
      <c r="D330" s="3">
        <v>3.975609756097561</v>
      </c>
      <c r="E330">
        <f>F329</f>
        <v>3.8949434204790414</v>
      </c>
      <c r="F330">
        <f>G329</f>
        <v>3.8711659352828285</v>
      </c>
      <c r="G330" s="13">
        <f>$Q$326+$Q$327*C330+$Q$328*D330+$Q$329*E330+$Q$330*F330</f>
        <v>3.7102965035292561</v>
      </c>
      <c r="H330">
        <f t="shared" ref="H330" si="32">_xlfn.FORECAST.ETS(A169,G308:G329,A147:A168)</f>
        <v>3.8532423783983454</v>
      </c>
      <c r="P330" s="6" t="s">
        <v>77</v>
      </c>
      <c r="Q330" s="6">
        <v>0.2974230114469617</v>
      </c>
      <c r="R330" s="6">
        <v>0.249540852920102</v>
      </c>
      <c r="S330" s="6">
        <v>1.1918810405853291</v>
      </c>
      <c r="T330" s="6">
        <v>0.25461220665859324</v>
      </c>
      <c r="U330" s="6">
        <v>-0.24167722570861838</v>
      </c>
      <c r="V330" s="6">
        <v>0.83652324860254179</v>
      </c>
      <c r="W330" s="6">
        <v>-0.24167722570861838</v>
      </c>
      <c r="X330" s="6">
        <v>0.83652324860254179</v>
      </c>
    </row>
    <row r="331" spans="3:24" x14ac:dyDescent="0.25">
      <c r="C331" s="3">
        <v>3.975609756097561</v>
      </c>
      <c r="D331">
        <f>E330</f>
        <v>3.8949434204790414</v>
      </c>
      <c r="E331">
        <f>F330</f>
        <v>3.8711659352828285</v>
      </c>
    </row>
    <row r="332" spans="3:24" x14ac:dyDescent="0.25">
      <c r="C332">
        <f>D331</f>
        <v>3.8949434204790414</v>
      </c>
      <c r="D332">
        <f>E331</f>
        <v>3.8711659352828285</v>
      </c>
    </row>
    <row r="333" spans="3:24" x14ac:dyDescent="0.25">
      <c r="C333">
        <f>D332</f>
        <v>3.8711659352828285</v>
      </c>
      <c r="I333" s="3" t="s">
        <v>82</v>
      </c>
      <c r="J333" s="3" t="s">
        <v>83</v>
      </c>
      <c r="K333" s="3" t="s">
        <v>84</v>
      </c>
      <c r="L333" s="3" t="s">
        <v>85</v>
      </c>
      <c r="M333" s="3" t="s">
        <v>86</v>
      </c>
    </row>
    <row r="334" spans="3:24" x14ac:dyDescent="0.25">
      <c r="I334" s="3">
        <v>0.90725874393547679</v>
      </c>
      <c r="J334" s="3">
        <v>1.3898900947164998</v>
      </c>
      <c r="K334" s="3">
        <v>9.8891409177255349E-2</v>
      </c>
      <c r="L334" s="3">
        <v>0.82838171485220635</v>
      </c>
      <c r="M334" s="3">
        <v>0.40072879186861726</v>
      </c>
      <c r="P334" t="s">
        <v>64</v>
      </c>
    </row>
    <row r="335" spans="3:24" ht="15.75" thickBot="1" x14ac:dyDescent="0.3"/>
    <row r="336" spans="3:24" x14ac:dyDescent="0.25">
      <c r="P336" s="7" t="s">
        <v>65</v>
      </c>
      <c r="Q336" s="7" t="s">
        <v>81</v>
      </c>
      <c r="R336" s="7" t="s">
        <v>67</v>
      </c>
    </row>
    <row r="337" spans="5:18" x14ac:dyDescent="0.25">
      <c r="P337">
        <v>1</v>
      </c>
      <c r="Q337">
        <v>3.9385898036419698</v>
      </c>
      <c r="R337">
        <v>1.2629708553152152E-2</v>
      </c>
    </row>
    <row r="338" spans="5:18" x14ac:dyDescent="0.25">
      <c r="E338" s="3" t="s">
        <v>35</v>
      </c>
      <c r="F338" s="3" t="s">
        <v>36</v>
      </c>
      <c r="G338" s="3" t="s">
        <v>38</v>
      </c>
      <c r="H338" s="1" t="s">
        <v>87</v>
      </c>
      <c r="I338" s="1" t="s">
        <v>88</v>
      </c>
      <c r="P338">
        <v>2</v>
      </c>
      <c r="Q338">
        <v>3.546259192972304</v>
      </c>
      <c r="R338">
        <v>0.40496031922281794</v>
      </c>
    </row>
    <row r="339" spans="5:18" x14ac:dyDescent="0.25">
      <c r="E339" s="3">
        <v>489.59999999999997</v>
      </c>
      <c r="F339" s="3">
        <v>29.26829268292683</v>
      </c>
      <c r="G339" s="3">
        <v>3.6585365853658538</v>
      </c>
      <c r="H339">
        <f>($I$334*E339^K334+$J$334*F339^$L$334)^$M$334</f>
        <v>3.6009096074067641</v>
      </c>
      <c r="I339">
        <f>(G339-H339)^2</f>
        <v>3.3208685886974062E-3</v>
      </c>
      <c r="P339">
        <v>3</v>
      </c>
      <c r="Q339">
        <v>3.7172222842431859</v>
      </c>
      <c r="R339">
        <v>0.25838747185437505</v>
      </c>
    </row>
    <row r="340" spans="5:18" x14ac:dyDescent="0.25">
      <c r="E340" s="3">
        <v>632.4</v>
      </c>
      <c r="F340" s="3">
        <v>45.853658536585371</v>
      </c>
      <c r="G340" s="3">
        <v>4.4146341463414638</v>
      </c>
      <c r="H340">
        <f t="shared" ref="H340:H360" si="33">($I$334*E340^K335+$J$334*F340^$L$334)^$M$334</f>
        <v>4.1068846693685517</v>
      </c>
      <c r="I340">
        <f t="shared" ref="I340:I360" si="34">(G340-H340)^2</f>
        <v>9.4709740577100965E-2</v>
      </c>
      <c r="P340">
        <v>4</v>
      </c>
      <c r="Q340">
        <v>3.6423836883861167</v>
      </c>
      <c r="R340">
        <v>-0.81311539570319002</v>
      </c>
    </row>
    <row r="341" spans="5:18" x14ac:dyDescent="0.25">
      <c r="E341" s="3">
        <v>513.4</v>
      </c>
      <c r="F341" s="3">
        <v>33.414634146341463</v>
      </c>
      <c r="G341" s="3">
        <v>4.2195121951219514</v>
      </c>
      <c r="H341">
        <f t="shared" si="33"/>
        <v>3.7091741770258593</v>
      </c>
      <c r="I341">
        <f t="shared" si="34"/>
        <v>0.26044489271424726</v>
      </c>
      <c r="P341">
        <v>5</v>
      </c>
      <c r="Q341">
        <v>3.413979708464193</v>
      </c>
      <c r="R341">
        <v>6.5443787727037517E-4</v>
      </c>
    </row>
    <row r="342" spans="5:18" x14ac:dyDescent="0.25">
      <c r="E342" s="3">
        <v>601.79999999999995</v>
      </c>
      <c r="F342" s="3">
        <v>37.31707317073171</v>
      </c>
      <c r="G342" s="3">
        <v>4.4878048780487809</v>
      </c>
      <c r="H342">
        <f t="shared" si="33"/>
        <v>3.8430541847704882</v>
      </c>
      <c r="I342">
        <f t="shared" si="34"/>
        <v>0.41570345648283907</v>
      </c>
      <c r="P342">
        <v>6</v>
      </c>
      <c r="Q342">
        <v>3.8380754623995799</v>
      </c>
      <c r="R342">
        <v>-3.3197413619092231E-2</v>
      </c>
    </row>
    <row r="343" spans="5:18" x14ac:dyDescent="0.25">
      <c r="E343" s="3">
        <v>523.6</v>
      </c>
      <c r="F343" s="3">
        <v>32.682926829268297</v>
      </c>
      <c r="G343" s="3">
        <v>3.9512195121951219</v>
      </c>
      <c r="H343">
        <f t="shared" si="33"/>
        <v>3.6829526871860292</v>
      </c>
      <c r="I343">
        <f t="shared" si="34"/>
        <v>7.1967089400459178E-2</v>
      </c>
      <c r="P343">
        <v>7</v>
      </c>
      <c r="Q343">
        <v>3.7721631420084432</v>
      </c>
      <c r="R343">
        <v>-0.13801680054502841</v>
      </c>
    </row>
    <row r="344" spans="5:18" x14ac:dyDescent="0.25">
      <c r="E344" s="3">
        <v>397.8</v>
      </c>
      <c r="F344" s="3">
        <v>37.31707317073171</v>
      </c>
      <c r="G344" s="3">
        <v>3.9512195121951219</v>
      </c>
      <c r="H344">
        <f t="shared" si="33"/>
        <v>3.8430541847704882</v>
      </c>
      <c r="I344">
        <f t="shared" si="34"/>
        <v>1.1699738056878213E-2</v>
      </c>
      <c r="P344">
        <v>8</v>
      </c>
      <c r="Q344">
        <v>3.9136677375457043</v>
      </c>
      <c r="R344">
        <v>-6.0009200960338571E-2</v>
      </c>
    </row>
    <row r="345" spans="5:18" x14ac:dyDescent="0.25">
      <c r="E345" s="3">
        <v>527</v>
      </c>
      <c r="F345" s="3">
        <v>28.780487804878053</v>
      </c>
      <c r="G345" s="3">
        <v>3.975609756097561</v>
      </c>
      <c r="H345">
        <f t="shared" si="33"/>
        <v>3.5362343882000289</v>
      </c>
      <c r="I345">
        <f t="shared" si="34"/>
        <v>0.19305071391509165</v>
      </c>
      <c r="P345">
        <v>9</v>
      </c>
      <c r="Q345">
        <v>3.9043308799669236</v>
      </c>
      <c r="R345">
        <v>9.5669120033076371E-2</v>
      </c>
    </row>
    <row r="346" spans="5:18" x14ac:dyDescent="0.25">
      <c r="E346" s="3">
        <v>540.6</v>
      </c>
      <c r="F346" s="3">
        <v>31.219512195121954</v>
      </c>
      <c r="G346" s="3">
        <v>2.8292682926829267</v>
      </c>
      <c r="H346">
        <f t="shared" si="33"/>
        <v>3.6293408675309462</v>
      </c>
      <c r="I346">
        <f t="shared" si="34"/>
        <v>0.64011612502393977</v>
      </c>
      <c r="P346">
        <v>10</v>
      </c>
      <c r="Q346">
        <v>3.807111070199809</v>
      </c>
      <c r="R346">
        <v>0.21727917370263006</v>
      </c>
    </row>
    <row r="347" spans="5:18" x14ac:dyDescent="0.25">
      <c r="E347" s="3">
        <v>448.8</v>
      </c>
      <c r="F347" s="3">
        <v>36.585365853658537</v>
      </c>
      <c r="G347" s="3">
        <v>3.4146341463414633</v>
      </c>
      <c r="H347">
        <f t="shared" si="33"/>
        <v>3.8186719706890622</v>
      </c>
      <c r="I347">
        <f t="shared" si="34"/>
        <v>0.16324656350354114</v>
      </c>
      <c r="P347">
        <v>11</v>
      </c>
      <c r="Q347">
        <v>3.8295600075094889</v>
      </c>
      <c r="R347">
        <v>0.12165950468563302</v>
      </c>
    </row>
    <row r="348" spans="5:18" x14ac:dyDescent="0.25">
      <c r="E348" s="3">
        <v>584.79999999999995</v>
      </c>
      <c r="F348" s="3">
        <v>29.024390243902442</v>
      </c>
      <c r="G348" s="3">
        <v>3.8048780487804876</v>
      </c>
      <c r="H348">
        <f t="shared" si="33"/>
        <v>3.5457702975842991</v>
      </c>
      <c r="I348">
        <f t="shared" si="34"/>
        <v>6.7136826729945961E-2</v>
      </c>
      <c r="P348">
        <v>12</v>
      </c>
      <c r="Q348">
        <v>3.7606127832971472</v>
      </c>
      <c r="R348">
        <v>0.16621648499553565</v>
      </c>
    </row>
    <row r="349" spans="5:18" x14ac:dyDescent="0.25">
      <c r="E349" s="3">
        <v>489.59999999999997</v>
      </c>
      <c r="F349" s="3">
        <v>36.585365853658537</v>
      </c>
      <c r="G349" s="3">
        <v>3.6341463414634148</v>
      </c>
      <c r="H349">
        <f t="shared" si="33"/>
        <v>3.8186719706890622</v>
      </c>
      <c r="I349">
        <f t="shared" si="34"/>
        <v>3.4049707841121102E-2</v>
      </c>
      <c r="P349">
        <v>13</v>
      </c>
      <c r="Q349">
        <v>3.7381632677652652</v>
      </c>
      <c r="R349">
        <v>0.67647087857619859</v>
      </c>
    </row>
    <row r="350" spans="5:18" x14ac:dyDescent="0.25">
      <c r="E350" s="3">
        <v>394.4</v>
      </c>
      <c r="F350" s="3">
        <v>40</v>
      </c>
      <c r="G350" s="3">
        <v>3.8536585365853657</v>
      </c>
      <c r="H350">
        <f t="shared" si="33"/>
        <v>3.9298760657049394</v>
      </c>
      <c r="I350">
        <f t="shared" si="34"/>
        <v>5.8091117450930633E-3</v>
      </c>
      <c r="P350">
        <v>14</v>
      </c>
      <c r="Q350">
        <v>3.8800280137162213</v>
      </c>
      <c r="R350">
        <v>-0.61173533078939224</v>
      </c>
    </row>
    <row r="351" spans="5:18" x14ac:dyDescent="0.25">
      <c r="E351" s="3">
        <v>493</v>
      </c>
      <c r="F351" s="3">
        <v>32.926829268292686</v>
      </c>
      <c r="G351" s="3">
        <v>4</v>
      </c>
      <c r="H351">
        <f t="shared" si="33"/>
        <v>3.6917352488001729</v>
      </c>
      <c r="I351">
        <f t="shared" si="34"/>
        <v>9.5027156832291307E-2</v>
      </c>
      <c r="P351">
        <v>15</v>
      </c>
      <c r="Q351">
        <v>3.4481631973686877</v>
      </c>
      <c r="R351">
        <v>-0.37499246566137057</v>
      </c>
    </row>
    <row r="352" spans="5:18" x14ac:dyDescent="0.25">
      <c r="E352" s="3">
        <v>618.79999999999995</v>
      </c>
      <c r="F352" s="3">
        <v>33.902439024390247</v>
      </c>
      <c r="G352" s="3">
        <v>4.024390243902439</v>
      </c>
      <c r="H352">
        <f t="shared" si="33"/>
        <v>3.7264481634438562</v>
      </c>
      <c r="I352">
        <f t="shared" si="34"/>
        <v>8.8769483307988645E-2</v>
      </c>
      <c r="P352">
        <v>16</v>
      </c>
      <c r="Q352">
        <v>3.6654927925584588</v>
      </c>
      <c r="R352">
        <v>-0.32402937792431263</v>
      </c>
    </row>
    <row r="353" spans="1:18" x14ac:dyDescent="0.25">
      <c r="E353" s="3">
        <v>547.4</v>
      </c>
      <c r="F353" s="3">
        <v>36.829268292682933</v>
      </c>
      <c r="G353" s="3">
        <v>3.9512195121951219</v>
      </c>
      <c r="H353">
        <f t="shared" si="33"/>
        <v>3.8268344307150346</v>
      </c>
      <c r="I353">
        <f t="shared" si="34"/>
        <v>1.547164849480796E-2</v>
      </c>
      <c r="P353">
        <v>17</v>
      </c>
      <c r="Q353">
        <v>3.6310295000856416</v>
      </c>
      <c r="R353">
        <v>0.46653147552411456</v>
      </c>
    </row>
    <row r="354" spans="1:18" ht="15.75" thickBot="1" x14ac:dyDescent="0.3">
      <c r="E354" s="3">
        <v>595</v>
      </c>
      <c r="F354" s="3">
        <v>30.487804878048784</v>
      </c>
      <c r="G354" s="3">
        <v>3.9268292682926829</v>
      </c>
      <c r="H354">
        <f t="shared" si="33"/>
        <v>3.6019207262286947</v>
      </c>
      <c r="I354">
        <f t="shared" si="34"/>
        <v>0.10556556070614634</v>
      </c>
      <c r="P354" s="6">
        <v>18</v>
      </c>
      <c r="Q354" s="6">
        <v>4.0409723459196289</v>
      </c>
      <c r="R354" s="6">
        <v>-6.5362589822067996E-2</v>
      </c>
    </row>
    <row r="355" spans="1:18" x14ac:dyDescent="0.25">
      <c r="E355" s="3">
        <v>547.4</v>
      </c>
      <c r="F355" s="3">
        <v>39.512195121951223</v>
      </c>
      <c r="G355" s="3">
        <v>4.4146341463414638</v>
      </c>
      <c r="H355">
        <f t="shared" si="33"/>
        <v>3.9143794450909155</v>
      </c>
      <c r="I355">
        <f t="shared" si="34"/>
        <v>0.2502547661232753</v>
      </c>
    </row>
    <row r="356" spans="1:18" x14ac:dyDescent="0.25">
      <c r="E356" s="3">
        <v>414.8</v>
      </c>
      <c r="F356" s="3">
        <v>33.414634146341463</v>
      </c>
      <c r="G356" s="3">
        <v>3.2682926829268291</v>
      </c>
      <c r="H356">
        <f t="shared" si="33"/>
        <v>3.7091741770258593</v>
      </c>
      <c r="I356">
        <f t="shared" si="34"/>
        <v>0.19437649183899322</v>
      </c>
    </row>
    <row r="357" spans="1:18" x14ac:dyDescent="0.25">
      <c r="E357" s="3">
        <v>469.2</v>
      </c>
      <c r="F357" s="3">
        <v>45.609756097560982</v>
      </c>
      <c r="G357" s="3">
        <v>3.0731707317073171</v>
      </c>
      <c r="H357">
        <f t="shared" si="33"/>
        <v>4.0998144316552958</v>
      </c>
      <c r="I357">
        <f t="shared" si="34"/>
        <v>1.0539972866428753</v>
      </c>
    </row>
    <row r="358" spans="1:18" x14ac:dyDescent="0.25">
      <c r="E358" s="3">
        <v>425</v>
      </c>
      <c r="F358" s="3">
        <v>42.682926829268297</v>
      </c>
      <c r="G358" s="3">
        <v>3.3414634146341462</v>
      </c>
      <c r="H358">
        <f t="shared" si="33"/>
        <v>4.0129724663275921</v>
      </c>
      <c r="I358">
        <f t="shared" si="34"/>
        <v>0.45092440650623095</v>
      </c>
    </row>
    <row r="359" spans="1:18" x14ac:dyDescent="0.25">
      <c r="E359" s="3">
        <v>547.4</v>
      </c>
      <c r="F359" s="3">
        <v>27.804878048780491</v>
      </c>
      <c r="G359" s="3">
        <v>4.0975609756097562</v>
      </c>
      <c r="H359">
        <f t="shared" si="33"/>
        <v>3.4975575963727055</v>
      </c>
      <c r="I359">
        <f t="shared" si="34"/>
        <v>0.36000405509588013</v>
      </c>
    </row>
    <row r="360" spans="1:18" x14ac:dyDescent="0.25">
      <c r="E360" s="3">
        <v>550.79999999999995</v>
      </c>
      <c r="F360" s="3">
        <v>35.121951219512198</v>
      </c>
      <c r="G360" s="3">
        <v>3.975609756097561</v>
      </c>
      <c r="H360">
        <f t="shared" si="33"/>
        <v>3.768936436973473</v>
      </c>
      <c r="I360">
        <f t="shared" si="34"/>
        <v>4.2713860837767091E-2</v>
      </c>
    </row>
    <row r="361" spans="1:18" x14ac:dyDescent="0.25">
      <c r="I361">
        <f>SUM(I339:I360)</f>
        <v>4.6183595509652111</v>
      </c>
      <c r="J361" t="s">
        <v>89</v>
      </c>
    </row>
    <row r="366" spans="1:18" x14ac:dyDescent="0.25">
      <c r="A366" t="s">
        <v>91</v>
      </c>
      <c r="B366">
        <v>0.5</v>
      </c>
      <c r="C366">
        <v>1</v>
      </c>
      <c r="D366">
        <v>3</v>
      </c>
      <c r="E366">
        <v>5</v>
      </c>
      <c r="F366">
        <v>7</v>
      </c>
      <c r="G366">
        <v>10</v>
      </c>
    </row>
    <row r="367" spans="1:18" x14ac:dyDescent="0.25">
      <c r="A367" t="s">
        <v>92</v>
      </c>
      <c r="B367">
        <f>B368/10</f>
        <v>1</v>
      </c>
      <c r="C367">
        <f t="shared" ref="C367:G367" si="35">C368/10</f>
        <v>1</v>
      </c>
      <c r="D367">
        <f t="shared" si="35"/>
        <v>0.8</v>
      </c>
      <c r="E367">
        <f t="shared" si="35"/>
        <v>0.3</v>
      </c>
      <c r="F367">
        <f t="shared" si="35"/>
        <v>0.1</v>
      </c>
      <c r="G367">
        <f t="shared" si="35"/>
        <v>0</v>
      </c>
    </row>
    <row r="368" spans="1:18" x14ac:dyDescent="0.25">
      <c r="B368">
        <v>10</v>
      </c>
      <c r="C368">
        <v>10</v>
      </c>
      <c r="D368">
        <v>8</v>
      </c>
      <c r="E368">
        <v>3</v>
      </c>
      <c r="F368">
        <v>1</v>
      </c>
      <c r="G368">
        <v>0</v>
      </c>
    </row>
    <row r="379" spans="4:13" x14ac:dyDescent="0.25">
      <c r="M379">
        <f>4.5-2.7</f>
        <v>1.7999999999999998</v>
      </c>
    </row>
    <row r="380" spans="4:13" x14ac:dyDescent="0.25">
      <c r="D380" s="3" t="s">
        <v>93</v>
      </c>
      <c r="E380" s="3" t="s">
        <v>94</v>
      </c>
      <c r="F380" s="3" t="s">
        <v>95</v>
      </c>
      <c r="G380" s="3" t="s">
        <v>96</v>
      </c>
      <c r="H380" s="3" t="s">
        <v>97</v>
      </c>
      <c r="I380" s="3" t="s">
        <v>55</v>
      </c>
      <c r="J380" s="3" t="s">
        <v>98</v>
      </c>
      <c r="K380" s="3" t="s">
        <v>99</v>
      </c>
    </row>
    <row r="381" spans="4:13" x14ac:dyDescent="0.25">
      <c r="D381" s="3">
        <v>0.68421841985532916</v>
      </c>
      <c r="E381" s="3">
        <v>0</v>
      </c>
      <c r="F381" s="3">
        <v>1.8</v>
      </c>
      <c r="G381" s="3">
        <v>0</v>
      </c>
      <c r="H381" s="3">
        <v>0.5</v>
      </c>
      <c r="I381" s="3">
        <v>1</v>
      </c>
      <c r="J381" s="3">
        <v>1</v>
      </c>
      <c r="K381" s="3">
        <v>3.1461585201447226</v>
      </c>
    </row>
    <row r="383" spans="4:13" x14ac:dyDescent="0.25">
      <c r="G383">
        <f>2*PI()/(46-34)</f>
        <v>0.52359877559829882</v>
      </c>
    </row>
    <row r="386" spans="2:5" x14ac:dyDescent="0.25">
      <c r="B386" s="3" t="s">
        <v>36</v>
      </c>
      <c r="C386" s="3" t="s">
        <v>38</v>
      </c>
      <c r="D386" s="1" t="s">
        <v>100</v>
      </c>
      <c r="E386" s="1" t="s">
        <v>101</v>
      </c>
    </row>
    <row r="387" spans="2:5" x14ac:dyDescent="0.25">
      <c r="B387" s="3">
        <v>27.804878048780491</v>
      </c>
      <c r="C387" s="3">
        <v>4.0975609756097562</v>
      </c>
      <c r="D387">
        <f>$D$381*B387^$E$381+$F$381*(1-EXP($G$381*B387))*SIN($H$381*B387^$I$381+$J$381)+$K$381</f>
        <v>3.8303769400000518</v>
      </c>
      <c r="E387">
        <f>(C387-D387)^2</f>
        <v>7.1387308884687778E-2</v>
      </c>
    </row>
    <row r="388" spans="2:5" x14ac:dyDescent="0.25">
      <c r="B388" s="3">
        <v>28.780487804878053</v>
      </c>
      <c r="C388" s="3">
        <v>3.975609756097561</v>
      </c>
      <c r="D388">
        <f t="shared" ref="D388:D408" si="36">$D$381*B388^$E$381+$F$381*(1-EXP($G$381*B388))*SIN($H$381*B388^$I$381+$J$381)+$K$381</f>
        <v>3.8303769400000518</v>
      </c>
      <c r="E388">
        <f t="shared" ref="E388:E408" si="37">(C388-D388)^2</f>
        <v>2.1092570871612915E-2</v>
      </c>
    </row>
    <row r="389" spans="2:5" x14ac:dyDescent="0.25">
      <c r="B389" s="3">
        <v>29.024390243902442</v>
      </c>
      <c r="C389" s="3">
        <v>3.8048780487804876</v>
      </c>
      <c r="D389">
        <f t="shared" si="36"/>
        <v>3.8303769400000518</v>
      </c>
      <c r="E389">
        <f t="shared" si="37"/>
        <v>6.5019345342716666E-4</v>
      </c>
    </row>
    <row r="390" spans="2:5" x14ac:dyDescent="0.25">
      <c r="B390" s="3">
        <v>29.26829268292683</v>
      </c>
      <c r="C390" s="3">
        <v>3.6585365853658538</v>
      </c>
      <c r="D390">
        <f t="shared" si="36"/>
        <v>3.8303769400000518</v>
      </c>
      <c r="E390">
        <f t="shared" si="37"/>
        <v>2.9529107480806935E-2</v>
      </c>
    </row>
    <row r="391" spans="2:5" x14ac:dyDescent="0.25">
      <c r="B391" s="3">
        <v>30.487804878048784</v>
      </c>
      <c r="C391" s="3">
        <v>3.9268292682926829</v>
      </c>
      <c r="D391">
        <f t="shared" si="36"/>
        <v>3.8303769400000518</v>
      </c>
      <c r="E391">
        <f t="shared" si="37"/>
        <v>9.3030516330694785E-3</v>
      </c>
    </row>
    <row r="392" spans="2:5" x14ac:dyDescent="0.25">
      <c r="B392" s="3">
        <v>31.219512195121954</v>
      </c>
      <c r="C392" s="3">
        <v>2.8292682926829267</v>
      </c>
      <c r="D392">
        <f t="shared" si="36"/>
        <v>3.8303769400000518</v>
      </c>
      <c r="E392">
        <f t="shared" si="37"/>
        <v>1.002218523733124</v>
      </c>
    </row>
    <row r="393" spans="2:5" x14ac:dyDescent="0.25">
      <c r="B393" s="3">
        <v>32.682926829268297</v>
      </c>
      <c r="C393" s="3">
        <v>3.9512195121951219</v>
      </c>
      <c r="D393">
        <f t="shared" si="36"/>
        <v>3.8303769400000518</v>
      </c>
      <c r="E393">
        <f t="shared" si="37"/>
        <v>1.4602927254720731E-2</v>
      </c>
    </row>
    <row r="394" spans="2:5" x14ac:dyDescent="0.25">
      <c r="B394" s="3">
        <v>32.926829268292686</v>
      </c>
      <c r="C394" s="3">
        <v>4</v>
      </c>
      <c r="D394">
        <f t="shared" si="36"/>
        <v>3.8303769400000518</v>
      </c>
      <c r="E394">
        <f t="shared" si="37"/>
        <v>2.8771982483746027E-2</v>
      </c>
    </row>
    <row r="395" spans="2:5" x14ac:dyDescent="0.25">
      <c r="B395" s="3">
        <v>33.414634146341463</v>
      </c>
      <c r="C395" s="3">
        <v>4.2195121951219514</v>
      </c>
      <c r="D395">
        <f t="shared" si="36"/>
        <v>3.8303769400000518</v>
      </c>
      <c r="E395">
        <f t="shared" si="37"/>
        <v>0.15142624677878591</v>
      </c>
    </row>
    <row r="396" spans="2:5" x14ac:dyDescent="0.25">
      <c r="B396" s="3">
        <v>33.414634146341463</v>
      </c>
      <c r="C396" s="3">
        <v>3.2682926829268291</v>
      </c>
      <c r="D396">
        <f t="shared" si="36"/>
        <v>3.8303769400000518</v>
      </c>
      <c r="E396">
        <f t="shared" si="37"/>
        <v>0.31593871204955676</v>
      </c>
    </row>
    <row r="397" spans="2:5" x14ac:dyDescent="0.25">
      <c r="B397" s="3">
        <v>33.902439024390247</v>
      </c>
      <c r="C397" s="3">
        <v>4.024390243902439</v>
      </c>
      <c r="D397">
        <f t="shared" si="36"/>
        <v>3.8303769400000518</v>
      </c>
      <c r="E397">
        <f t="shared" si="37"/>
        <v>3.7641162091120069E-2</v>
      </c>
    </row>
    <row r="398" spans="2:5" x14ac:dyDescent="0.25">
      <c r="B398" s="3">
        <v>35.121951219512198</v>
      </c>
      <c r="C398" s="3">
        <v>3.975609756097561</v>
      </c>
      <c r="D398">
        <f t="shared" si="36"/>
        <v>3.8303769400000518</v>
      </c>
      <c r="E398">
        <f t="shared" si="37"/>
        <v>2.1092570871612915E-2</v>
      </c>
    </row>
    <row r="399" spans="2:5" x14ac:dyDescent="0.25">
      <c r="B399" s="3">
        <v>36.585365853658537</v>
      </c>
      <c r="C399" s="3">
        <v>3.4146341463414633</v>
      </c>
      <c r="D399">
        <f t="shared" si="36"/>
        <v>3.8303769400000518</v>
      </c>
      <c r="E399">
        <f t="shared" si="37"/>
        <v>0.17284207047904765</v>
      </c>
    </row>
    <row r="400" spans="2:5" x14ac:dyDescent="0.25">
      <c r="B400" s="3">
        <v>36.585365853658537</v>
      </c>
      <c r="C400" s="3">
        <v>3.6341463414634148</v>
      </c>
      <c r="D400">
        <f t="shared" si="36"/>
        <v>3.8303769400000518</v>
      </c>
      <c r="E400">
        <f t="shared" si="37"/>
        <v>3.8506447802046824E-2</v>
      </c>
    </row>
    <row r="401" spans="2:6" x14ac:dyDescent="0.25">
      <c r="B401" s="3">
        <v>36.829268292682933</v>
      </c>
      <c r="C401" s="3">
        <v>3.9512195121951219</v>
      </c>
      <c r="D401">
        <f t="shared" si="36"/>
        <v>3.8303769400000518</v>
      </c>
      <c r="E401">
        <f t="shared" si="37"/>
        <v>1.4602927254720731E-2</v>
      </c>
    </row>
    <row r="402" spans="2:6" x14ac:dyDescent="0.25">
      <c r="B402" s="3">
        <v>37.31707317073171</v>
      </c>
      <c r="C402" s="3">
        <v>4.4878048780487809</v>
      </c>
      <c r="D402">
        <f t="shared" si="36"/>
        <v>3.8303769400000518</v>
      </c>
      <c r="E402">
        <f t="shared" si="37"/>
        <v>0.43221149372700363</v>
      </c>
    </row>
    <row r="403" spans="2:6" x14ac:dyDescent="0.25">
      <c r="B403" s="3">
        <v>37.31707317073171</v>
      </c>
      <c r="C403" s="3">
        <v>3.9512195121951219</v>
      </c>
      <c r="D403">
        <f t="shared" si="36"/>
        <v>3.8303769400000518</v>
      </c>
      <c r="E403">
        <f t="shared" si="37"/>
        <v>1.4602927254720731E-2</v>
      </c>
    </row>
    <row r="404" spans="2:6" x14ac:dyDescent="0.25">
      <c r="B404" s="3">
        <v>39.512195121951223</v>
      </c>
      <c r="C404" s="3">
        <v>4.4146341463414638</v>
      </c>
      <c r="D404">
        <f t="shared" si="36"/>
        <v>3.8303769400000518</v>
      </c>
      <c r="E404">
        <f t="shared" si="37"/>
        <v>0.34135648316187128</v>
      </c>
    </row>
    <row r="405" spans="2:6" x14ac:dyDescent="0.25">
      <c r="B405" s="3">
        <v>40</v>
      </c>
      <c r="C405" s="3">
        <v>3.8536585365853657</v>
      </c>
      <c r="D405">
        <f t="shared" si="36"/>
        <v>3.8303769400000518</v>
      </c>
      <c r="E405">
        <f t="shared" si="37"/>
        <v>5.42032739561301E-4</v>
      </c>
    </row>
    <row r="406" spans="2:6" x14ac:dyDescent="0.25">
      <c r="B406" s="3">
        <v>42.682926829268297</v>
      </c>
      <c r="C406" s="3">
        <v>3.3414634146341462</v>
      </c>
      <c r="D406">
        <f t="shared" si="36"/>
        <v>3.8303769400000518</v>
      </c>
      <c r="E406">
        <f t="shared" si="37"/>
        <v>0.23903643528571802</v>
      </c>
    </row>
    <row r="407" spans="2:6" x14ac:dyDescent="0.25">
      <c r="B407" s="3">
        <v>45.609756097560982</v>
      </c>
      <c r="C407" s="3">
        <v>3.0731707317073171</v>
      </c>
      <c r="D407">
        <f t="shared" si="36"/>
        <v>3.8303769400000518</v>
      </c>
      <c r="E407">
        <f t="shared" si="37"/>
        <v>0.57336124187706028</v>
      </c>
    </row>
    <row r="408" spans="2:6" x14ac:dyDescent="0.25">
      <c r="B408" s="3">
        <v>45.853658536585371</v>
      </c>
      <c r="C408" s="3">
        <v>4.4146341463414638</v>
      </c>
      <c r="D408">
        <f t="shared" si="36"/>
        <v>3.8303769400000518</v>
      </c>
      <c r="E408">
        <f t="shared" si="37"/>
        <v>0.34135648316187128</v>
      </c>
    </row>
    <row r="409" spans="2:6" x14ac:dyDescent="0.25">
      <c r="C409">
        <f>AVERAGE(C387:C408)</f>
        <v>3.8303769401330388</v>
      </c>
      <c r="E409">
        <f>SUM(E387:E408)</f>
        <v>3.8720729003298922</v>
      </c>
      <c r="F409" t="s">
        <v>89</v>
      </c>
    </row>
    <row r="411" spans="2:6" x14ac:dyDescent="0.25">
      <c r="E411">
        <v>27658.038951450038</v>
      </c>
    </row>
  </sheetData>
  <sortState xmlns:xlrd2="http://schemas.microsoft.com/office/spreadsheetml/2017/richdata2" ref="B387:C408">
    <sortCondition ref="B387:B408"/>
  </sortState>
  <mergeCells count="5">
    <mergeCell ref="A3:A8"/>
    <mergeCell ref="C1:L1"/>
    <mergeCell ref="A47:A52"/>
    <mergeCell ref="C36:H36"/>
    <mergeCell ref="C64:H6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>
              <from>
                <xdr:col>0</xdr:col>
                <xdr:colOff>9525</xdr:colOff>
                <xdr:row>8</xdr:row>
                <xdr:rowOff>28575</xdr:rowOff>
              </from>
              <to>
                <xdr:col>2</xdr:col>
                <xdr:colOff>19050</xdr:colOff>
                <xdr:row>9</xdr:row>
                <xdr:rowOff>180975</xdr:rowOff>
              </to>
            </anchor>
          </objectPr>
        </oleObject>
      </mc:Choice>
      <mc:Fallback>
        <oleObject progId="Equation.DSMT4" shapeId="1025" r:id="rId3"/>
      </mc:Fallback>
    </mc:AlternateContent>
    <mc:AlternateContent xmlns:mc="http://schemas.openxmlformats.org/markup-compatibility/2006">
      <mc:Choice Requires="x14">
        <oleObject progId="Equation.DSMT4" shapeId="1026" r:id="rId5">
          <objectPr defaultSize="0" autoPict="0" r:id="rId6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3</xdr:col>
                <xdr:colOff>142875</xdr:colOff>
                <xdr:row>14</xdr:row>
                <xdr:rowOff>152400</xdr:rowOff>
              </to>
            </anchor>
          </objectPr>
        </oleObject>
      </mc:Choice>
      <mc:Fallback>
        <oleObject progId="Equation.DSMT4" shapeId="1026" r:id="rId5"/>
      </mc:Fallback>
    </mc:AlternateContent>
    <mc:AlternateContent xmlns:mc="http://schemas.openxmlformats.org/markup-compatibility/2006">
      <mc:Choice Requires="x14">
        <oleObject progId="Equation.DSMT4" shapeId="1027" r:id="rId7">
          <objectPr defaultSize="0" autoPict="0" r:id="rId8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2</xdr:col>
                <xdr:colOff>95250</xdr:colOff>
                <xdr:row>20</xdr:row>
                <xdr:rowOff>0</xdr:rowOff>
              </to>
            </anchor>
          </objectPr>
        </oleObject>
      </mc:Choice>
      <mc:Fallback>
        <oleObject progId="Equation.DSMT4" shapeId="1027" r:id="rId7"/>
      </mc:Fallback>
    </mc:AlternateContent>
    <mc:AlternateContent xmlns:mc="http://schemas.openxmlformats.org/markup-compatibility/2006">
      <mc:Choice Requires="x14">
        <oleObject progId="Equation.DSMT4" shapeId="1028" r:id="rId9">
          <objectPr defaultSize="0" autoPict="0" r:id="rId10">
            <anchor moveWithCells="1">
              <from>
                <xdr:col>0</xdr:col>
                <xdr:colOff>0</xdr:colOff>
                <xdr:row>22</xdr:row>
                <xdr:rowOff>47625</xdr:rowOff>
              </from>
              <to>
                <xdr:col>2</xdr:col>
                <xdr:colOff>219075</xdr:colOff>
                <xdr:row>24</xdr:row>
                <xdr:rowOff>142875</xdr:rowOff>
              </to>
            </anchor>
          </objectPr>
        </oleObject>
      </mc:Choice>
      <mc:Fallback>
        <oleObject progId="Equation.DSMT4" shapeId="1028" r:id="rId9"/>
      </mc:Fallback>
    </mc:AlternateContent>
    <mc:AlternateContent xmlns:mc="http://schemas.openxmlformats.org/markup-compatibility/2006">
      <mc:Choice Requires="x14">
        <oleObject progId="Equation.DSMT4" shapeId="1029" r:id="rId11">
          <objectPr defaultSize="0" autoPict="0" r:id="rId12">
            <anchor moveWithCells="1">
              <from>
                <xdr:col>0</xdr:col>
                <xdr:colOff>76200</xdr:colOff>
                <xdr:row>27</xdr:row>
                <xdr:rowOff>19050</xdr:rowOff>
              </from>
              <to>
                <xdr:col>1</xdr:col>
                <xdr:colOff>523875</xdr:colOff>
                <xdr:row>29</xdr:row>
                <xdr:rowOff>66675</xdr:rowOff>
              </to>
            </anchor>
          </objectPr>
        </oleObject>
      </mc:Choice>
      <mc:Fallback>
        <oleObject progId="Equation.DSMT4" shapeId="1029" r:id="rId11"/>
      </mc:Fallback>
    </mc:AlternateContent>
    <mc:AlternateContent xmlns:mc="http://schemas.openxmlformats.org/markup-compatibility/2006">
      <mc:Choice Requires="x14">
        <oleObject progId="Equation.DSMT4" shapeId="1030" r:id="rId13">
          <objectPr defaultSize="0" autoPict="0" r:id="rId14">
            <anchor moveWithCells="1">
              <from>
                <xdr:col>1</xdr:col>
                <xdr:colOff>552450</xdr:colOff>
                <xdr:row>332</xdr:row>
                <xdr:rowOff>85725</xdr:rowOff>
              </from>
              <to>
                <xdr:col>7</xdr:col>
                <xdr:colOff>152400</xdr:colOff>
                <xdr:row>336</xdr:row>
                <xdr:rowOff>66675</xdr:rowOff>
              </to>
            </anchor>
          </objectPr>
        </oleObject>
      </mc:Choice>
      <mc:Fallback>
        <oleObject progId="Equation.DSMT4" shapeId="1030" r:id="rId13"/>
      </mc:Fallback>
    </mc:AlternateContent>
    <mc:AlternateContent xmlns:mc="http://schemas.openxmlformats.org/markup-compatibility/2006">
      <mc:Choice Requires="x14">
        <oleObject progId="Equation.DSMT4" shapeId="1031" r:id="rId15">
          <objectPr defaultSize="0" autoPict="0" r:id="rId16">
            <anchor moveWithCells="1">
              <from>
                <xdr:col>1</xdr:col>
                <xdr:colOff>66675</xdr:colOff>
                <xdr:row>373</xdr:row>
                <xdr:rowOff>9525</xdr:rowOff>
              </from>
              <to>
                <xdr:col>4</xdr:col>
                <xdr:colOff>352425</xdr:colOff>
                <xdr:row>377</xdr:row>
                <xdr:rowOff>104775</xdr:rowOff>
              </to>
            </anchor>
          </objectPr>
        </oleObject>
      </mc:Choice>
      <mc:Fallback>
        <oleObject progId="Equation.DSMT4" shapeId="1031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Пістунов Ігор Миколайович</dc:creator>
  <cp:lastModifiedBy>Пістунов Ігор Миколайович</cp:lastModifiedBy>
  <dcterms:created xsi:type="dcterms:W3CDTF">2024-09-13T11:22:32Z</dcterms:created>
  <dcterms:modified xsi:type="dcterms:W3CDTF">2024-10-11T12:39:03Z</dcterms:modified>
</cp:coreProperties>
</file>